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PLANILHAS DE CUSTO\ADSERVI\"/>
    </mc:Choice>
  </mc:AlternateContent>
  <xr:revisionPtr revIDLastSave="0" documentId="13_ncr:1_{FC73CBEC-B455-43E4-BAEC-EF8531D880DE}" xr6:coauthVersionLast="47" xr6:coauthVersionMax="47" xr10:uidLastSave="{00000000-0000-0000-0000-000000000000}"/>
  <bookViews>
    <workbookView xWindow="3984" yWindow="3708" windowWidth="11844" windowHeight="7992" tabRatio="825" firstSheet="2" activeTab="3" xr2:uid="{00000000-000D-0000-FFFF-FFFF00000000}"/>
  </bookViews>
  <sheets>
    <sheet name="RS" sheetId="1" state="hidden" r:id="rId1"/>
    <sheet name="IES Manut. Predial DF" sheetId="3" state="hidden" r:id="rId2"/>
    <sheet name="RESUMO " sheetId="19" r:id="rId3"/>
    <sheet name="REAJUSTE" sheetId="73" r:id="rId4"/>
    <sheet name="OP AUDIOVISUAIS" sheetId="16" r:id="rId5"/>
    <sheet name="OP AUDIOVISUAIS RESERVA" sheetId="66" r:id="rId6"/>
    <sheet name="ASSIST ADMINISTRATIVO" sheetId="29" r:id="rId7"/>
    <sheet name="ASSIST ADMIN RESERVA" sheetId="67" r:id="rId8"/>
    <sheet name="SUPERVISOR ADMINISTRATIVO" sheetId="65" r:id="rId9"/>
    <sheet name="CONTÍNUO" sheetId="53" r:id="rId10"/>
    <sheet name="CONTÍNUO RESERVA" sheetId="68" r:id="rId11"/>
    <sheet name="COPEIRA" sheetId="49" r:id="rId12"/>
    <sheet name="COPEIRA RESERVA" sheetId="69" r:id="rId13"/>
    <sheet name="RECEPCIONISTA" sheetId="54" r:id="rId14"/>
    <sheet name="RECEPCIONISTA RESERVA" sheetId="70" r:id="rId15"/>
    <sheet name="TELEFONISTA" sheetId="30" r:id="rId16"/>
    <sheet name="TELEFONISTA RESERVA" sheetId="71" r:id="rId17"/>
    <sheet name="MATERIAIS COPEIRO" sheetId="64" r:id="rId18"/>
    <sheet name="UNIFORMES" sheetId="63" r:id="rId19"/>
    <sheet name="informações fiscalização" sheetId="72" r:id="rId20"/>
    <sheet name="Planilha2" sheetId="2" state="hidden" r:id="rId21"/>
    <sheet name="RESUMO" sheetId="5" state="hidden" r:id="rId22"/>
  </sheets>
  <definedNames>
    <definedName name="AC" localSheetId="7">#REF!</definedName>
    <definedName name="AC" localSheetId="10">#REF!</definedName>
    <definedName name="AC" localSheetId="12">#REF!</definedName>
    <definedName name="AC" localSheetId="5">#REF!</definedName>
    <definedName name="AC" localSheetId="14">#REF!</definedName>
    <definedName name="AC" localSheetId="8">#REF!</definedName>
    <definedName name="AC" localSheetId="16">#REF!</definedName>
    <definedName name="AC">#REF!</definedName>
    <definedName name="_xlnm.Print_Area" localSheetId="7">'ASSIST ADMIN RESERVA'!$A$1:$E$128</definedName>
    <definedName name="_xlnm.Print_Area" localSheetId="6">'ASSIST ADMINISTRATIVO'!$A$1:$E$128</definedName>
    <definedName name="_xlnm.Print_Area" localSheetId="9">CONTÍNUO!$A$1:$E$128</definedName>
    <definedName name="_xlnm.Print_Area" localSheetId="10">'CONTÍNUO RESERVA'!$A$1:$E$128</definedName>
    <definedName name="_xlnm.Print_Area" localSheetId="11">COPEIRA!$A$1:$E$128</definedName>
    <definedName name="_xlnm.Print_Area" localSheetId="12">'COPEIRA RESERVA'!$A$1:$E$128</definedName>
    <definedName name="_xlnm.Print_Area" localSheetId="4">'OP AUDIOVISUAIS'!$A$1:$E$128</definedName>
    <definedName name="_xlnm.Print_Area" localSheetId="5">'OP AUDIOVISUAIS RESERVA'!$A$1:$E$128</definedName>
    <definedName name="_xlnm.Print_Area" localSheetId="13">RECEPCIONISTA!$A$1:$E$128</definedName>
    <definedName name="_xlnm.Print_Area" localSheetId="14">'RECEPCIONISTA RESERVA'!$A$1:$E$128</definedName>
    <definedName name="_xlnm.Print_Area" localSheetId="21">RESUMO!$A$1:$I$33</definedName>
    <definedName name="_xlnm.Print_Area" localSheetId="2">'RESUMO '!$B$1:$I$31</definedName>
    <definedName name="_xlnm.Print_Area" localSheetId="8">'SUPERVISOR ADMINISTRATIVO'!$A$1:$E$128</definedName>
    <definedName name="_xlnm.Print_Area" localSheetId="15">TELEFONISTA!$A$1:$E$128</definedName>
    <definedName name="_xlnm.Print_Area" localSheetId="16">'TELEFONISTA RESERVA'!$A$1:$E$128</definedName>
    <definedName name="DF" localSheetId="7">#REF!</definedName>
    <definedName name="DF" localSheetId="10">#REF!</definedName>
    <definedName name="DF" localSheetId="12">#REF!</definedName>
    <definedName name="DF" localSheetId="5">#REF!</definedName>
    <definedName name="DF" localSheetId="14">#REF!</definedName>
    <definedName name="DF" localSheetId="8">#REF!</definedName>
    <definedName name="DF" localSheetId="16">#REF!</definedName>
    <definedName name="DF">#REF!</definedName>
    <definedName name="IMP" localSheetId="7">#REF!</definedName>
    <definedName name="IMP" localSheetId="10">#REF!</definedName>
    <definedName name="IMP" localSheetId="12">#REF!</definedName>
    <definedName name="IMP" localSheetId="5">#REF!</definedName>
    <definedName name="IMP" localSheetId="14">#REF!</definedName>
    <definedName name="IMP" localSheetId="8">#REF!</definedName>
    <definedName name="IMP" localSheetId="16">#REF!</definedName>
    <definedName name="IMP">#REF!</definedName>
    <definedName name="LUCRO" localSheetId="7">#REF!</definedName>
    <definedName name="LUCRO" localSheetId="10">#REF!</definedName>
    <definedName name="LUCRO" localSheetId="12">#REF!</definedName>
    <definedName name="LUCRO" localSheetId="5">#REF!</definedName>
    <definedName name="LUCRO" localSheetId="14">#REF!</definedName>
    <definedName name="LUCRO" localSheetId="8">#REF!</definedName>
    <definedName name="LUCRO" localSheetId="16">#REF!</definedName>
    <definedName name="LUCRO">#REF!</definedName>
    <definedName name="MAT" localSheetId="3">REAJUSTE!#REF!</definedName>
    <definedName name="MAT">'RESUMO '!#REF!</definedName>
    <definedName name="SERV" localSheetId="7">'RESUMO '!#REF!</definedName>
    <definedName name="SERV" localSheetId="10">'RESUMO '!#REF!</definedName>
    <definedName name="SERV" localSheetId="12">'RESUMO '!#REF!</definedName>
    <definedName name="SERV" localSheetId="5">'RESUMO '!#REF!</definedName>
    <definedName name="SERV" localSheetId="3">REAJUSTE!#REF!</definedName>
    <definedName name="SERV" localSheetId="14">'RESUMO '!#REF!</definedName>
    <definedName name="SERV" localSheetId="16">'RESUMO '!#REF!</definedName>
    <definedName name="SERV">'RESUMO '!#REF!</definedName>
    <definedName name="SRG" localSheetId="7">#REF!</definedName>
    <definedName name="SRG" localSheetId="10">#REF!</definedName>
    <definedName name="SRG" localSheetId="12">#REF!</definedName>
    <definedName name="SRG" localSheetId="5">#REF!</definedName>
    <definedName name="SRG" localSheetId="14">#REF!</definedName>
    <definedName name="SRG" localSheetId="8">#REF!</definedName>
    <definedName name="SRG" localSheetId="16">#REF!</definedName>
    <definedName name="SRG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" i="73" l="1"/>
  <c r="E8" i="73" s="1"/>
  <c r="D7" i="73"/>
  <c r="D8" i="73" s="1"/>
  <c r="I45" i="19"/>
  <c r="I44" i="19"/>
  <c r="I46" i="19" s="1"/>
  <c r="I47" i="19" s="1"/>
  <c r="F46" i="19"/>
  <c r="F47" i="19" s="1"/>
  <c r="F20" i="30"/>
  <c r="M28" i="71"/>
  <c r="M29" i="71"/>
  <c r="L33" i="71" s="1"/>
  <c r="K36" i="71"/>
  <c r="K37" i="71" s="1"/>
  <c r="L36" i="71"/>
  <c r="F37" i="71"/>
  <c r="G76" i="71"/>
  <c r="K82" i="71"/>
  <c r="K83" i="71" s="1"/>
  <c r="K84" i="71"/>
  <c r="K85" i="71"/>
  <c r="K86" i="71"/>
  <c r="T71" i="71"/>
  <c r="T74" i="71"/>
  <c r="G6" i="73" l="1"/>
  <c r="H8" i="72"/>
  <c r="H7" i="72"/>
  <c r="H4" i="72"/>
  <c r="H3" i="72"/>
  <c r="E58" i="68" l="1"/>
  <c r="E58" i="67"/>
  <c r="D20" i="29"/>
  <c r="E58" i="66"/>
  <c r="E58" i="65" l="1"/>
  <c r="E58" i="49"/>
  <c r="F7" i="73" l="1"/>
  <c r="F8" i="73" s="1"/>
  <c r="G5" i="73"/>
  <c r="G7" i="73" s="1"/>
  <c r="G8" i="73" s="1"/>
  <c r="E58" i="54"/>
  <c r="E58" i="69"/>
  <c r="E25" i="30"/>
  <c r="E58" i="70" l="1"/>
  <c r="E58" i="30"/>
  <c r="E58" i="71" s="1"/>
  <c r="D55" i="71"/>
  <c r="D19" i="71"/>
  <c r="E25" i="71" s="1"/>
  <c r="D19" i="70"/>
  <c r="D19" i="49"/>
  <c r="D19" i="69" s="1"/>
  <c r="D19" i="68"/>
  <c r="D19" i="65"/>
  <c r="E54" i="67"/>
  <c r="D19" i="67"/>
  <c r="E56" i="29"/>
  <c r="E56" i="53" s="1"/>
  <c r="D55" i="29"/>
  <c r="D55" i="53" s="1"/>
  <c r="E56" i="66"/>
  <c r="D55" i="66"/>
  <c r="E56" i="49" l="1"/>
  <c r="E56" i="68"/>
  <c r="E56" i="65"/>
  <c r="E56" i="67"/>
  <c r="D55" i="67"/>
  <c r="D55" i="68"/>
  <c r="D55" i="49"/>
  <c r="D55" i="65"/>
  <c r="E56" i="69" l="1"/>
  <c r="E56" i="54"/>
  <c r="D55" i="69"/>
  <c r="D55" i="54"/>
  <c r="D55" i="70" s="1"/>
  <c r="E56" i="70" l="1"/>
  <c r="E56" i="30"/>
  <c r="E56" i="71" s="1"/>
  <c r="D113" i="29" l="1"/>
  <c r="E55" i="54"/>
  <c r="I7" i="72" s="1"/>
  <c r="E55" i="65"/>
  <c r="I8" i="72" s="1"/>
  <c r="D113" i="71"/>
  <c r="E107" i="71"/>
  <c r="E125" i="71" s="1"/>
  <c r="D88" i="71"/>
  <c r="D97" i="71" s="1"/>
  <c r="D76" i="71"/>
  <c r="D72" i="71"/>
  <c r="E59" i="71"/>
  <c r="E55" i="71"/>
  <c r="D44" i="71"/>
  <c r="D50" i="71" s="1"/>
  <c r="D38" i="71"/>
  <c r="D64" i="71" s="1"/>
  <c r="D20" i="71"/>
  <c r="A13" i="71"/>
  <c r="E55" i="70"/>
  <c r="D113" i="70"/>
  <c r="E107" i="70"/>
  <c r="E125" i="70" s="1"/>
  <c r="D88" i="70"/>
  <c r="D97" i="70" s="1"/>
  <c r="D76" i="70"/>
  <c r="D72" i="70"/>
  <c r="E59" i="70"/>
  <c r="E57" i="70"/>
  <c r="D44" i="70"/>
  <c r="D38" i="70"/>
  <c r="D64" i="70" s="1"/>
  <c r="E25" i="70"/>
  <c r="D20" i="70"/>
  <c r="A13" i="70"/>
  <c r="D113" i="69"/>
  <c r="E107" i="69"/>
  <c r="E125" i="69" s="1"/>
  <c r="D88" i="69"/>
  <c r="D97" i="69" s="1"/>
  <c r="D76" i="69"/>
  <c r="D72" i="69"/>
  <c r="E59" i="69"/>
  <c r="E57" i="69"/>
  <c r="E55" i="69"/>
  <c r="D44" i="69"/>
  <c r="D50" i="69" s="1"/>
  <c r="D38" i="69"/>
  <c r="D64" i="69" s="1"/>
  <c r="E25" i="69"/>
  <c r="D20" i="69"/>
  <c r="A13" i="69"/>
  <c r="D113" i="68"/>
  <c r="E107" i="68"/>
  <c r="E125" i="68" s="1"/>
  <c r="D88" i="68"/>
  <c r="D97" i="68" s="1"/>
  <c r="D76" i="68"/>
  <c r="D72" i="68"/>
  <c r="E59" i="68"/>
  <c r="E55" i="68"/>
  <c r="D44" i="68"/>
  <c r="D50" i="68" s="1"/>
  <c r="D75" i="68" s="1"/>
  <c r="D38" i="68"/>
  <c r="D64" i="68" s="1"/>
  <c r="E25" i="68"/>
  <c r="E27" i="68" s="1"/>
  <c r="D20" i="68"/>
  <c r="A13" i="68"/>
  <c r="D113" i="67"/>
  <c r="E107" i="67"/>
  <c r="E125" i="67" s="1"/>
  <c r="D88" i="67"/>
  <c r="D97" i="67" s="1"/>
  <c r="D76" i="67"/>
  <c r="D72" i="67"/>
  <c r="E59" i="67"/>
  <c r="E55" i="67"/>
  <c r="D44" i="67"/>
  <c r="D50" i="67" s="1"/>
  <c r="D65" i="67" s="1"/>
  <c r="D37" i="67"/>
  <c r="D36" i="67"/>
  <c r="E25" i="67"/>
  <c r="E26" i="67" s="1"/>
  <c r="D20" i="67"/>
  <c r="D13" i="67"/>
  <c r="A13" i="67"/>
  <c r="D113" i="66"/>
  <c r="E107" i="66"/>
  <c r="E125" i="66" s="1"/>
  <c r="D88" i="66"/>
  <c r="D97" i="66" s="1"/>
  <c r="D76" i="66"/>
  <c r="D72" i="66"/>
  <c r="E59" i="66"/>
  <c r="E55" i="66"/>
  <c r="D44" i="66"/>
  <c r="D50" i="66" s="1"/>
  <c r="D38" i="66"/>
  <c r="D64" i="66" s="1"/>
  <c r="D20" i="66"/>
  <c r="D13" i="66"/>
  <c r="A13" i="66"/>
  <c r="E60" i="67" l="1"/>
  <c r="E60" i="69"/>
  <c r="E66" i="69" s="1"/>
  <c r="E60" i="71"/>
  <c r="E66" i="71" s="1"/>
  <c r="E27" i="67"/>
  <c r="E29" i="67" s="1"/>
  <c r="D65" i="66"/>
  <c r="D67" i="66" s="1"/>
  <c r="D75" i="66"/>
  <c r="D77" i="66" s="1"/>
  <c r="D65" i="69"/>
  <c r="D75" i="69"/>
  <c r="D77" i="69" s="1"/>
  <c r="E60" i="70"/>
  <c r="E66" i="70" s="1"/>
  <c r="E66" i="67"/>
  <c r="D38" i="67"/>
  <c r="D64" i="67" s="1"/>
  <c r="D67" i="67" s="1"/>
  <c r="E27" i="70"/>
  <c r="E27" i="69"/>
  <c r="E26" i="69"/>
  <c r="E26" i="70"/>
  <c r="E26" i="71"/>
  <c r="D65" i="71"/>
  <c r="D67" i="71" s="1"/>
  <c r="D75" i="71"/>
  <c r="D77" i="71" s="1"/>
  <c r="E27" i="71"/>
  <c r="D50" i="70"/>
  <c r="D67" i="69"/>
  <c r="D77" i="68"/>
  <c r="D65" i="68"/>
  <c r="D67" i="68" s="1"/>
  <c r="E26" i="68"/>
  <c r="E29" i="68" s="1"/>
  <c r="D75" i="67"/>
  <c r="D77" i="67" s="1"/>
  <c r="E28" i="70" l="1"/>
  <c r="E28" i="67"/>
  <c r="E31" i="67" s="1"/>
  <c r="E60" i="68"/>
  <c r="E66" i="68" s="1"/>
  <c r="E28" i="71"/>
  <c r="E29" i="70"/>
  <c r="E31" i="70" s="1"/>
  <c r="E29" i="69"/>
  <c r="E28" i="69"/>
  <c r="E29" i="71"/>
  <c r="D65" i="70"/>
  <c r="D67" i="70" s="1"/>
  <c r="D75" i="70"/>
  <c r="D77" i="70" s="1"/>
  <c r="E28" i="68"/>
  <c r="E31" i="68" s="1"/>
  <c r="D76" i="30"/>
  <c r="D72" i="30"/>
  <c r="D76" i="54"/>
  <c r="D72" i="54"/>
  <c r="D76" i="49"/>
  <c r="D72" i="49"/>
  <c r="D76" i="53"/>
  <c r="D72" i="53"/>
  <c r="D76" i="65"/>
  <c r="D72" i="65"/>
  <c r="D113" i="30"/>
  <c r="D113" i="54"/>
  <c r="D113" i="49"/>
  <c r="D113" i="53"/>
  <c r="D113" i="65"/>
  <c r="D76" i="29"/>
  <c r="D72" i="29"/>
  <c r="D76" i="16"/>
  <c r="D88" i="16"/>
  <c r="E72" i="70" l="1"/>
  <c r="E71" i="70"/>
  <c r="E75" i="70"/>
  <c r="E74" i="70"/>
  <c r="E72" i="68"/>
  <c r="E71" i="68"/>
  <c r="E74" i="68"/>
  <c r="E75" i="68"/>
  <c r="E72" i="67"/>
  <c r="E71" i="67"/>
  <c r="E75" i="67"/>
  <c r="E74" i="67"/>
  <c r="E87" i="67"/>
  <c r="E73" i="67"/>
  <c r="E37" i="67"/>
  <c r="E83" i="70"/>
  <c r="E37" i="70"/>
  <c r="E87" i="70"/>
  <c r="E121" i="70"/>
  <c r="E31" i="71"/>
  <c r="E84" i="70"/>
  <c r="E85" i="70"/>
  <c r="E36" i="67"/>
  <c r="E82" i="67"/>
  <c r="E76" i="67"/>
  <c r="E84" i="67"/>
  <c r="E85" i="67"/>
  <c r="E83" i="67"/>
  <c r="E121" i="67"/>
  <c r="E86" i="67"/>
  <c r="E86" i="70"/>
  <c r="E73" i="70"/>
  <c r="E76" i="70"/>
  <c r="E82" i="70"/>
  <c r="E36" i="70"/>
  <c r="E38" i="70" s="1"/>
  <c r="E31" i="69"/>
  <c r="E86" i="68"/>
  <c r="E84" i="68"/>
  <c r="E121" i="68"/>
  <c r="E82" i="68"/>
  <c r="E73" i="68"/>
  <c r="E36" i="68"/>
  <c r="E87" i="68"/>
  <c r="E85" i="68"/>
  <c r="E83" i="68"/>
  <c r="E76" i="68"/>
  <c r="E37" i="68"/>
  <c r="E55" i="30"/>
  <c r="I9" i="72" s="1"/>
  <c r="E55" i="49"/>
  <c r="E55" i="53"/>
  <c r="I5" i="72" s="1"/>
  <c r="E55" i="29"/>
  <c r="D44" i="30"/>
  <c r="D44" i="54"/>
  <c r="D44" i="49"/>
  <c r="D44" i="53"/>
  <c r="D44" i="65"/>
  <c r="D44" i="29"/>
  <c r="D37" i="29"/>
  <c r="K38" i="71" l="1"/>
  <c r="E72" i="71"/>
  <c r="E71" i="71"/>
  <c r="E75" i="71"/>
  <c r="E74" i="71"/>
  <c r="E36" i="71"/>
  <c r="E83" i="69"/>
  <c r="E72" i="69"/>
  <c r="E71" i="69"/>
  <c r="E75" i="69"/>
  <c r="E74" i="69"/>
  <c r="E86" i="69"/>
  <c r="E36" i="69"/>
  <c r="E38" i="67"/>
  <c r="E46" i="67" s="1"/>
  <c r="E85" i="71"/>
  <c r="E84" i="71"/>
  <c r="E73" i="71"/>
  <c r="E83" i="71"/>
  <c r="E86" i="71"/>
  <c r="E121" i="71"/>
  <c r="E87" i="71"/>
  <c r="E37" i="71"/>
  <c r="E88" i="70"/>
  <c r="E97" i="70" s="1"/>
  <c r="E82" i="71"/>
  <c r="E76" i="71"/>
  <c r="E88" i="67"/>
  <c r="E97" i="67" s="1"/>
  <c r="E77" i="67"/>
  <c r="E123" i="67" s="1"/>
  <c r="E73" i="69"/>
  <c r="E82" i="69"/>
  <c r="E37" i="69"/>
  <c r="E85" i="69"/>
  <c r="I6" i="72"/>
  <c r="I4" i="72"/>
  <c r="E77" i="70"/>
  <c r="E123" i="70" s="1"/>
  <c r="E87" i="69"/>
  <c r="E76" i="69"/>
  <c r="E121" i="69"/>
  <c r="E84" i="69"/>
  <c r="E77" i="68"/>
  <c r="E123" i="68" s="1"/>
  <c r="E64" i="70"/>
  <c r="E44" i="70"/>
  <c r="E49" i="70"/>
  <c r="E46" i="70"/>
  <c r="E43" i="70"/>
  <c r="E48" i="70"/>
  <c r="E42" i="70"/>
  <c r="E47" i="70"/>
  <c r="E45" i="70"/>
  <c r="E38" i="68"/>
  <c r="E88" i="68"/>
  <c r="E97" i="68" s="1"/>
  <c r="E44" i="67"/>
  <c r="D72" i="16"/>
  <c r="E55" i="16"/>
  <c r="I3" i="72" s="1"/>
  <c r="E38" i="71" l="1"/>
  <c r="E49" i="71" s="1"/>
  <c r="E64" i="67"/>
  <c r="E49" i="67"/>
  <c r="E43" i="67"/>
  <c r="E45" i="67"/>
  <c r="E42" i="67"/>
  <c r="E47" i="67"/>
  <c r="E48" i="67"/>
  <c r="E88" i="71"/>
  <c r="E97" i="71" s="1"/>
  <c r="E77" i="71"/>
  <c r="E123" i="71" s="1"/>
  <c r="E38" i="69"/>
  <c r="E46" i="69" s="1"/>
  <c r="E64" i="69"/>
  <c r="E48" i="69"/>
  <c r="E77" i="69"/>
  <c r="E123" i="69" s="1"/>
  <c r="E43" i="69"/>
  <c r="E88" i="69"/>
  <c r="E97" i="69" s="1"/>
  <c r="E45" i="71"/>
  <c r="E44" i="71"/>
  <c r="E50" i="70"/>
  <c r="E65" i="70" s="1"/>
  <c r="E67" i="70" s="1"/>
  <c r="E64" i="68"/>
  <c r="E49" i="68"/>
  <c r="E47" i="68"/>
  <c r="E44" i="68"/>
  <c r="E48" i="68"/>
  <c r="E45" i="68"/>
  <c r="E46" i="68"/>
  <c r="E42" i="68"/>
  <c r="E43" i="68"/>
  <c r="D44" i="16"/>
  <c r="E47" i="71" l="1"/>
  <c r="E48" i="71"/>
  <c r="E42" i="71"/>
  <c r="E43" i="71"/>
  <c r="E46" i="71"/>
  <c r="E64" i="71"/>
  <c r="G71" i="71"/>
  <c r="E45" i="69"/>
  <c r="E44" i="69"/>
  <c r="E42" i="69"/>
  <c r="E50" i="67"/>
  <c r="E65" i="67" s="1"/>
  <c r="E67" i="67" s="1"/>
  <c r="E49" i="69"/>
  <c r="E47" i="69"/>
  <c r="E122" i="70"/>
  <c r="E92" i="70"/>
  <c r="E93" i="70" s="1"/>
  <c r="E98" i="70" s="1"/>
  <c r="E99" i="70" s="1"/>
  <c r="E124" i="70" s="1"/>
  <c r="E50" i="68"/>
  <c r="E65" i="68" s="1"/>
  <c r="E67" i="68" s="1"/>
  <c r="E122" i="67"/>
  <c r="E92" i="67"/>
  <c r="E93" i="67" s="1"/>
  <c r="E98" i="67" s="1"/>
  <c r="E99" i="67" s="1"/>
  <c r="E124" i="67" s="1"/>
  <c r="D20" i="16"/>
  <c r="E50" i="71" l="1"/>
  <c r="E65" i="71" s="1"/>
  <c r="E67" i="71" s="1"/>
  <c r="E122" i="71"/>
  <c r="G74" i="71"/>
  <c r="G81" i="71"/>
  <c r="M82" i="71"/>
  <c r="E50" i="69"/>
  <c r="E65" i="69" s="1"/>
  <c r="E67" i="69" s="1"/>
  <c r="E92" i="69"/>
  <c r="E93" i="69" s="1"/>
  <c r="E98" i="69" s="1"/>
  <c r="E99" i="69" s="1"/>
  <c r="E124" i="69" s="1"/>
  <c r="E122" i="69"/>
  <c r="E92" i="71"/>
  <c r="E93" i="71" s="1"/>
  <c r="E98" i="71" s="1"/>
  <c r="E99" i="71" s="1"/>
  <c r="E124" i="71" s="1"/>
  <c r="E126" i="71" s="1"/>
  <c r="E126" i="70"/>
  <c r="E122" i="68"/>
  <c r="E92" i="68"/>
  <c r="E93" i="68" s="1"/>
  <c r="E98" i="68" s="1"/>
  <c r="E99" i="68" s="1"/>
  <c r="E124" i="68" s="1"/>
  <c r="E126" i="67"/>
  <c r="D4" i="19"/>
  <c r="D17" i="19"/>
  <c r="D16" i="19"/>
  <c r="D15" i="19"/>
  <c r="D14" i="19"/>
  <c r="D13" i="19"/>
  <c r="D12" i="19"/>
  <c r="D10" i="19"/>
  <c r="D9" i="19"/>
  <c r="E25" i="54"/>
  <c r="E126" i="69" l="1"/>
  <c r="H9" i="72"/>
  <c r="E126" i="68"/>
  <c r="E111" i="71"/>
  <c r="E111" i="70"/>
  <c r="E111" i="69"/>
  <c r="E111" i="67"/>
  <c r="H18" i="19"/>
  <c r="H14" i="64"/>
  <c r="E112" i="71" l="1"/>
  <c r="E128" i="71" s="1"/>
  <c r="E112" i="67"/>
  <c r="E115" i="67" s="1"/>
  <c r="E112" i="70"/>
  <c r="E128" i="70" s="1"/>
  <c r="E112" i="69"/>
  <c r="E111" i="68"/>
  <c r="E112" i="68" s="1"/>
  <c r="E25" i="65"/>
  <c r="E107" i="65"/>
  <c r="E125" i="65" s="1"/>
  <c r="D88" i="65"/>
  <c r="D97" i="65" s="1"/>
  <c r="E59" i="65"/>
  <c r="D50" i="65"/>
  <c r="D38" i="65"/>
  <c r="D64" i="65" s="1"/>
  <c r="D20" i="65"/>
  <c r="D13" i="65"/>
  <c r="A13" i="65"/>
  <c r="E25" i="49"/>
  <c r="E25" i="29"/>
  <c r="D13" i="29"/>
  <c r="D13" i="16"/>
  <c r="I33" i="64"/>
  <c r="H32" i="64"/>
  <c r="H31" i="64"/>
  <c r="H30" i="64"/>
  <c r="H29" i="64"/>
  <c r="H28" i="64"/>
  <c r="H27" i="64"/>
  <c r="H26" i="64"/>
  <c r="I25" i="64"/>
  <c r="H21" i="64"/>
  <c r="H20" i="64"/>
  <c r="H19" i="64"/>
  <c r="H18" i="64"/>
  <c r="H17" i="64"/>
  <c r="H16" i="64"/>
  <c r="H15" i="64"/>
  <c r="H13" i="64"/>
  <c r="H12" i="64"/>
  <c r="H11" i="64"/>
  <c r="H10" i="64"/>
  <c r="H9" i="64"/>
  <c r="H8" i="64"/>
  <c r="H7" i="64"/>
  <c r="H6" i="64"/>
  <c r="H5" i="64"/>
  <c r="F116" i="71" l="1"/>
  <c r="F114" i="71"/>
  <c r="F113" i="71"/>
  <c r="E128" i="68"/>
  <c r="E14" i="19" s="1"/>
  <c r="E115" i="71"/>
  <c r="E116" i="71"/>
  <c r="E114" i="71"/>
  <c r="E115" i="70"/>
  <c r="E128" i="67"/>
  <c r="E13" i="19" s="1"/>
  <c r="E116" i="67"/>
  <c r="D65" i="65"/>
  <c r="D67" i="65" s="1"/>
  <c r="D75" i="65"/>
  <c r="D77" i="65" s="1"/>
  <c r="E17" i="19"/>
  <c r="H22" i="64"/>
  <c r="E27" i="49"/>
  <c r="E60" i="65"/>
  <c r="E66" i="65" s="1"/>
  <c r="E30" i="65"/>
  <c r="H33" i="64"/>
  <c r="E116" i="70"/>
  <c r="E114" i="67"/>
  <c r="E114" i="70"/>
  <c r="E114" i="69"/>
  <c r="E115" i="69"/>
  <c r="E116" i="69"/>
  <c r="E128" i="69"/>
  <c r="E15" i="19" s="1"/>
  <c r="E115" i="68"/>
  <c r="E114" i="68"/>
  <c r="E116" i="68"/>
  <c r="E27" i="65"/>
  <c r="E26" i="65"/>
  <c r="E113" i="71" l="1"/>
  <c r="E117" i="71" s="1"/>
  <c r="E127" i="71" s="1"/>
  <c r="E113" i="67"/>
  <c r="E117" i="67" s="1"/>
  <c r="E127" i="67" s="1"/>
  <c r="H35" i="64"/>
  <c r="H6" i="72"/>
  <c r="E113" i="70"/>
  <c r="E117" i="70" s="1"/>
  <c r="E127" i="70" s="1"/>
  <c r="E16" i="19"/>
  <c r="E113" i="69"/>
  <c r="E117" i="69" s="1"/>
  <c r="E127" i="69" s="1"/>
  <c r="E113" i="68"/>
  <c r="E117" i="68" s="1"/>
  <c r="E127" i="68" s="1"/>
  <c r="E29" i="65"/>
  <c r="E28" i="65"/>
  <c r="G21" i="63"/>
  <c r="G22" i="63" s="1"/>
  <c r="G9" i="63"/>
  <c r="G10" i="63" s="1"/>
  <c r="E5" i="63"/>
  <c r="E6" i="63"/>
  <c r="E7" i="63"/>
  <c r="E8" i="63"/>
  <c r="E14" i="63"/>
  <c r="E15" i="63"/>
  <c r="E16" i="63"/>
  <c r="E17" i="63"/>
  <c r="E18" i="63"/>
  <c r="E19" i="63"/>
  <c r="E20" i="63"/>
  <c r="E4" i="63"/>
  <c r="E31" i="65" l="1"/>
  <c r="E83" i="65"/>
  <c r="D20" i="49"/>
  <c r="E72" i="65" l="1"/>
  <c r="E71" i="65"/>
  <c r="E75" i="65"/>
  <c r="E74" i="65"/>
  <c r="E121" i="65"/>
  <c r="E87" i="65"/>
  <c r="F8" i="72"/>
  <c r="E86" i="65"/>
  <c r="E76" i="65"/>
  <c r="E85" i="65"/>
  <c r="E73" i="65"/>
  <c r="E84" i="65"/>
  <c r="E82" i="65"/>
  <c r="E37" i="65"/>
  <c r="E36" i="65"/>
  <c r="E77" i="65" l="1"/>
  <c r="E123" i="65" s="1"/>
  <c r="E88" i="65"/>
  <c r="E97" i="65" s="1"/>
  <c r="E38" i="65"/>
  <c r="E49" i="65" s="1"/>
  <c r="E42" i="65" l="1"/>
  <c r="E46" i="65"/>
  <c r="E47" i="65"/>
  <c r="E43" i="65"/>
  <c r="E64" i="65"/>
  <c r="E44" i="65"/>
  <c r="E48" i="65"/>
  <c r="E45" i="65"/>
  <c r="E50" i="65" l="1"/>
  <c r="E65" i="65" s="1"/>
  <c r="E67" i="65" s="1"/>
  <c r="E92" i="65" l="1"/>
  <c r="E93" i="65" s="1"/>
  <c r="E98" i="65" s="1"/>
  <c r="E99" i="65" s="1"/>
  <c r="E124" i="65" s="1"/>
  <c r="E122" i="65"/>
  <c r="E126" i="65"/>
  <c r="D8" i="19"/>
  <c r="D7" i="19"/>
  <c r="D6" i="19"/>
  <c r="D5" i="19"/>
  <c r="H11" i="19" l="1"/>
  <c r="E111" i="65"/>
  <c r="E26" i="54"/>
  <c r="E59" i="54"/>
  <c r="E57" i="54"/>
  <c r="D50" i="54"/>
  <c r="D38" i="54"/>
  <c r="D64" i="54" s="1"/>
  <c r="D20" i="54"/>
  <c r="A13" i="54"/>
  <c r="D65" i="54" l="1"/>
  <c r="D75" i="54"/>
  <c r="E112" i="65"/>
  <c r="E128" i="65" s="1"/>
  <c r="E27" i="54"/>
  <c r="E29" i="54" s="1"/>
  <c r="E60" i="54"/>
  <c r="E66" i="54" s="1"/>
  <c r="D88" i="54"/>
  <c r="D97" i="54" s="1"/>
  <c r="D67" i="54"/>
  <c r="D77" i="54"/>
  <c r="E115" i="65" l="1"/>
  <c r="E28" i="54"/>
  <c r="E31" i="54" s="1"/>
  <c r="E114" i="65"/>
  <c r="E116" i="65"/>
  <c r="E72" i="54" l="1"/>
  <c r="E71" i="54"/>
  <c r="E75" i="54"/>
  <c r="E74" i="54"/>
  <c r="F7" i="72"/>
  <c r="E10" i="19"/>
  <c r="G10" i="19" s="1"/>
  <c r="I10" i="19" s="1"/>
  <c r="G8" i="72"/>
  <c r="E113" i="65"/>
  <c r="E117" i="65" s="1"/>
  <c r="E127" i="65" s="1"/>
  <c r="E36" i="54"/>
  <c r="E121" i="54"/>
  <c r="E87" i="54"/>
  <c r="E82" i="54"/>
  <c r="E86" i="54"/>
  <c r="E85" i="54"/>
  <c r="E76" i="54"/>
  <c r="E83" i="54"/>
  <c r="E37" i="54"/>
  <c r="E84" i="54"/>
  <c r="E73" i="54"/>
  <c r="E38" i="54" l="1"/>
  <c r="E64" i="54" s="1"/>
  <c r="E77" i="54"/>
  <c r="E123" i="54" s="1"/>
  <c r="E88" i="54"/>
  <c r="E97" i="54" s="1"/>
  <c r="E49" i="54"/>
  <c r="E46" i="54"/>
  <c r="E25" i="53"/>
  <c r="E59" i="53"/>
  <c r="D50" i="53"/>
  <c r="D38" i="53"/>
  <c r="D64" i="53" s="1"/>
  <c r="D20" i="53"/>
  <c r="A13" i="53"/>
  <c r="E47" i="54" l="1"/>
  <c r="E60" i="53"/>
  <c r="E66" i="53" s="1"/>
  <c r="H5" i="72"/>
  <c r="E43" i="54"/>
  <c r="E44" i="54"/>
  <c r="E48" i="54"/>
  <c r="E42" i="54"/>
  <c r="E45" i="54"/>
  <c r="D65" i="53"/>
  <c r="D67" i="53" s="1"/>
  <c r="D75" i="53"/>
  <c r="D77" i="53" s="1"/>
  <c r="D88" i="53"/>
  <c r="D97" i="53" s="1"/>
  <c r="E26" i="53"/>
  <c r="E27" i="53"/>
  <c r="E50" i="54" l="1"/>
  <c r="E65" i="54" s="1"/>
  <c r="E67" i="54" s="1"/>
  <c r="E92" i="54" s="1"/>
  <c r="E93" i="54" s="1"/>
  <c r="E98" i="54" s="1"/>
  <c r="E99" i="54" s="1"/>
  <c r="E124" i="54" s="1"/>
  <c r="E29" i="53"/>
  <c r="E28" i="53"/>
  <c r="E31" i="53" s="1"/>
  <c r="E59" i="49"/>
  <c r="E57" i="49"/>
  <c r="D50" i="49"/>
  <c r="D38" i="49"/>
  <c r="D64" i="49" s="1"/>
  <c r="A13" i="49"/>
  <c r="E60" i="49" l="1"/>
  <c r="E72" i="53"/>
  <c r="E71" i="53"/>
  <c r="E75" i="53"/>
  <c r="E74" i="53"/>
  <c r="E122" i="54"/>
  <c r="F5" i="72"/>
  <c r="D65" i="49"/>
  <c r="D67" i="49" s="1"/>
  <c r="D75" i="49"/>
  <c r="D77" i="49" s="1"/>
  <c r="E84" i="53"/>
  <c r="E121" i="53"/>
  <c r="E82" i="53"/>
  <c r="E85" i="53"/>
  <c r="E73" i="53"/>
  <c r="E86" i="53"/>
  <c r="E37" i="53"/>
  <c r="E83" i="53"/>
  <c r="E87" i="53"/>
  <c r="E76" i="53"/>
  <c r="D88" i="49"/>
  <c r="D97" i="49" s="1"/>
  <c r="E36" i="53"/>
  <c r="E66" i="49"/>
  <c r="E26" i="49"/>
  <c r="E59" i="30"/>
  <c r="E60" i="30" s="1"/>
  <c r="D50" i="30"/>
  <c r="D38" i="30"/>
  <c r="D64" i="30" s="1"/>
  <c r="D20" i="30"/>
  <c r="A13" i="30"/>
  <c r="A13" i="16"/>
  <c r="A13" i="29"/>
  <c r="E59" i="29"/>
  <c r="E60" i="29" s="1"/>
  <c r="D50" i="29"/>
  <c r="D36" i="29"/>
  <c r="D38" i="29" s="1"/>
  <c r="D64" i="29" s="1"/>
  <c r="D65" i="30" l="1"/>
  <c r="D75" i="30"/>
  <c r="D65" i="29"/>
  <c r="D67" i="29" s="1"/>
  <c r="D75" i="29"/>
  <c r="D77" i="29" s="1"/>
  <c r="D67" i="30"/>
  <c r="E77" i="53"/>
  <c r="E123" i="53" s="1"/>
  <c r="E88" i="53"/>
  <c r="E97" i="53" s="1"/>
  <c r="E38" i="53"/>
  <c r="E64" i="53" s="1"/>
  <c r="E27" i="29"/>
  <c r="D88" i="30"/>
  <c r="D97" i="30" s="1"/>
  <c r="D88" i="29"/>
  <c r="D97" i="29" s="1"/>
  <c r="D77" i="30"/>
  <c r="E29" i="49"/>
  <c r="E28" i="49"/>
  <c r="E26" i="30"/>
  <c r="E27" i="30"/>
  <c r="E66" i="30"/>
  <c r="E66" i="29"/>
  <c r="E26" i="29"/>
  <c r="E48" i="53" l="1"/>
  <c r="E49" i="53"/>
  <c r="E46" i="53"/>
  <c r="E43" i="53"/>
  <c r="E42" i="53"/>
  <c r="E45" i="53"/>
  <c r="E47" i="53"/>
  <c r="E44" i="53"/>
  <c r="E29" i="29"/>
  <c r="E31" i="49"/>
  <c r="E29" i="30"/>
  <c r="E28" i="30"/>
  <c r="E28" i="29"/>
  <c r="E72" i="49" l="1"/>
  <c r="E71" i="49"/>
  <c r="E75" i="49"/>
  <c r="E74" i="49"/>
  <c r="E31" i="29"/>
  <c r="F6" i="72"/>
  <c r="E50" i="53"/>
  <c r="E65" i="53" s="1"/>
  <c r="E67" i="53" s="1"/>
  <c r="E31" i="30"/>
  <c r="E121" i="49"/>
  <c r="E73" i="49"/>
  <c r="E82" i="49"/>
  <c r="E86" i="49"/>
  <c r="E76" i="49"/>
  <c r="E37" i="49"/>
  <c r="E85" i="49"/>
  <c r="E36" i="49"/>
  <c r="E84" i="49"/>
  <c r="E83" i="49"/>
  <c r="E87" i="49"/>
  <c r="E37" i="29"/>
  <c r="E84" i="29"/>
  <c r="E83" i="30" l="1"/>
  <c r="E72" i="30"/>
  <c r="E74" i="30"/>
  <c r="E71" i="30"/>
  <c r="E75" i="30"/>
  <c r="E72" i="29"/>
  <c r="E74" i="29"/>
  <c r="E71" i="29"/>
  <c r="E75" i="29"/>
  <c r="E83" i="29"/>
  <c r="E76" i="29"/>
  <c r="E85" i="29"/>
  <c r="F4" i="72"/>
  <c r="E73" i="29"/>
  <c r="E36" i="29"/>
  <c r="E38" i="29" s="1"/>
  <c r="E64" i="29" s="1"/>
  <c r="E87" i="29"/>
  <c r="E82" i="29"/>
  <c r="E121" i="29"/>
  <c r="E86" i="29"/>
  <c r="E85" i="30"/>
  <c r="F9" i="72"/>
  <c r="E84" i="30"/>
  <c r="E76" i="30"/>
  <c r="E87" i="30"/>
  <c r="E36" i="30"/>
  <c r="E121" i="30"/>
  <c r="E37" i="30"/>
  <c r="E122" i="53"/>
  <c r="E92" i="53"/>
  <c r="E93" i="53" s="1"/>
  <c r="E98" i="53" s="1"/>
  <c r="E99" i="53" s="1"/>
  <c r="E124" i="53" s="1"/>
  <c r="E38" i="49"/>
  <c r="E64" i="49" s="1"/>
  <c r="E73" i="30"/>
  <c r="E82" i="30"/>
  <c r="E86" i="30"/>
  <c r="E77" i="49"/>
  <c r="E123" i="49" s="1"/>
  <c r="E88" i="49"/>
  <c r="E97" i="49" s="1"/>
  <c r="E49" i="29"/>
  <c r="E88" i="29" l="1"/>
  <c r="E97" i="29" s="1"/>
  <c r="E47" i="49"/>
  <c r="E77" i="29"/>
  <c r="E123" i="29" s="1"/>
  <c r="E38" i="30"/>
  <c r="E46" i="49"/>
  <c r="E42" i="49"/>
  <c r="E77" i="30"/>
  <c r="E123" i="30" s="1"/>
  <c r="E88" i="30"/>
  <c r="E97" i="30" s="1"/>
  <c r="E48" i="49"/>
  <c r="E49" i="49"/>
  <c r="E44" i="49"/>
  <c r="E45" i="49"/>
  <c r="E43" i="49"/>
  <c r="E48" i="29"/>
  <c r="E47" i="29"/>
  <c r="E43" i="29"/>
  <c r="E42" i="29"/>
  <c r="E46" i="29"/>
  <c r="E44" i="29"/>
  <c r="E45" i="29"/>
  <c r="E42" i="30" l="1"/>
  <c r="E64" i="30"/>
  <c r="E47" i="30"/>
  <c r="E45" i="30"/>
  <c r="E44" i="30"/>
  <c r="E48" i="30"/>
  <c r="E49" i="30"/>
  <c r="E43" i="30"/>
  <c r="E46" i="30"/>
  <c r="E50" i="29"/>
  <c r="E65" i="29" s="1"/>
  <c r="E67" i="29" s="1"/>
  <c r="E50" i="49"/>
  <c r="E65" i="49" s="1"/>
  <c r="E67" i="49" s="1"/>
  <c r="E50" i="30" l="1"/>
  <c r="E65" i="30" s="1"/>
  <c r="E67" i="30" s="1"/>
  <c r="E92" i="29"/>
  <c r="E93" i="29" s="1"/>
  <c r="E98" i="29" s="1"/>
  <c r="E99" i="29" s="1"/>
  <c r="E124" i="29" s="1"/>
  <c r="E122" i="29"/>
  <c r="E92" i="30" l="1"/>
  <c r="E93" i="30" s="1"/>
  <c r="E98" i="30" s="1"/>
  <c r="E99" i="30" s="1"/>
  <c r="E124" i="30" s="1"/>
  <c r="E122" i="30"/>
  <c r="E122" i="49"/>
  <c r="E92" i="49"/>
  <c r="E93" i="49" s="1"/>
  <c r="E98" i="49" s="1"/>
  <c r="E99" i="49" s="1"/>
  <c r="E124" i="49" s="1"/>
  <c r="E59" i="16" l="1"/>
  <c r="D113" i="16" l="1"/>
  <c r="D50" i="16"/>
  <c r="D65" i="16" l="1"/>
  <c r="D75" i="16"/>
  <c r="D77" i="16" s="1"/>
  <c r="D38" i="16"/>
  <c r="D64" i="16" s="1"/>
  <c r="D67" i="16" s="1"/>
  <c r="D97" i="16"/>
  <c r="F7" i="5" l="1"/>
  <c r="G7" i="5" s="1"/>
  <c r="F8" i="5"/>
  <c r="G8" i="5" s="1"/>
  <c r="I8" i="5" l="1"/>
  <c r="E9" i="5"/>
  <c r="I7" i="5"/>
  <c r="I18" i="5" l="1"/>
  <c r="F18" i="5" s="1"/>
  <c r="I19" i="5" l="1"/>
  <c r="F19" i="5"/>
  <c r="J20" i="1"/>
  <c r="J19" i="1"/>
  <c r="J18" i="1"/>
  <c r="J13" i="1"/>
  <c r="J89" i="1"/>
  <c r="J57" i="1"/>
  <c r="J62" i="1"/>
  <c r="J61" i="1"/>
  <c r="J59" i="1"/>
  <c r="J60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8" i="1"/>
  <c r="J8" i="1"/>
  <c r="J9" i="1"/>
  <c r="J10" i="1"/>
  <c r="J11" i="1"/>
  <c r="J12" i="1"/>
  <c r="J7" i="1"/>
  <c r="J24" i="1"/>
  <c r="I13" i="5" l="1"/>
  <c r="I14" i="5" s="1"/>
  <c r="F13" i="5" l="1"/>
  <c r="F14" i="5" s="1"/>
  <c r="F24" i="5" l="1"/>
  <c r="I23" i="5"/>
  <c r="I24" i="5" s="1"/>
  <c r="I29" i="5" s="1"/>
  <c r="E107" i="30" l="1"/>
  <c r="E125" i="30" s="1"/>
  <c r="E126" i="30" s="1"/>
  <c r="E107" i="54"/>
  <c r="E125" i="54" s="1"/>
  <c r="E126" i="54" s="1"/>
  <c r="E107" i="53"/>
  <c r="E125" i="53" s="1"/>
  <c r="E126" i="53" s="1"/>
  <c r="E107" i="49"/>
  <c r="E125" i="49" s="1"/>
  <c r="E126" i="49" s="1"/>
  <c r="E107" i="16"/>
  <c r="E125" i="16" s="1"/>
  <c r="E107" i="29"/>
  <c r="E125" i="29" s="1"/>
  <c r="E126" i="29" s="1"/>
  <c r="E111" i="54" l="1"/>
  <c r="E111" i="53"/>
  <c r="E111" i="29"/>
  <c r="E111" i="49"/>
  <c r="E111" i="30"/>
  <c r="E112" i="53" l="1"/>
  <c r="G14" i="19" s="1"/>
  <c r="I14" i="19" s="1"/>
  <c r="E112" i="30"/>
  <c r="E114" i="30" s="1"/>
  <c r="E112" i="54"/>
  <c r="E114" i="54" s="1"/>
  <c r="E112" i="29"/>
  <c r="E115" i="29" s="1"/>
  <c r="E112" i="49"/>
  <c r="E116" i="49" s="1"/>
  <c r="E128" i="30" l="1"/>
  <c r="E128" i="54"/>
  <c r="E128" i="49"/>
  <c r="G6" i="72" s="1"/>
  <c r="E128" i="29"/>
  <c r="G4" i="72" s="1"/>
  <c r="E9" i="19"/>
  <c r="G9" i="19" s="1"/>
  <c r="I9" i="19" s="1"/>
  <c r="E128" i="53"/>
  <c r="E116" i="30"/>
  <c r="E116" i="53"/>
  <c r="G9" i="72"/>
  <c r="E115" i="30"/>
  <c r="E115" i="53"/>
  <c r="E114" i="53"/>
  <c r="E116" i="54"/>
  <c r="E115" i="54"/>
  <c r="G17" i="19"/>
  <c r="I17" i="19" s="1"/>
  <c r="E116" i="29"/>
  <c r="E114" i="29"/>
  <c r="G15" i="19"/>
  <c r="I15" i="19" s="1"/>
  <c r="E114" i="49"/>
  <c r="E115" i="49"/>
  <c r="E113" i="30" l="1"/>
  <c r="E117" i="30" s="1"/>
  <c r="E127" i="30" s="1"/>
  <c r="E6" i="19"/>
  <c r="G6" i="19" s="1"/>
  <c r="I6" i="19" s="1"/>
  <c r="E113" i="53"/>
  <c r="G5" i="72"/>
  <c r="G16" i="19"/>
  <c r="I16" i="19" s="1"/>
  <c r="G7" i="72"/>
  <c r="E8" i="19"/>
  <c r="G8" i="19" s="1"/>
  <c r="I8" i="19" s="1"/>
  <c r="E113" i="54"/>
  <c r="E117" i="54" s="1"/>
  <c r="G13" i="19"/>
  <c r="I13" i="19" s="1"/>
  <c r="E113" i="29"/>
  <c r="E117" i="29" s="1"/>
  <c r="E127" i="29" s="1"/>
  <c r="E5" i="19"/>
  <c r="G5" i="19" s="1"/>
  <c r="I5" i="19" s="1"/>
  <c r="E113" i="49"/>
  <c r="E7" i="19"/>
  <c r="G7" i="19" s="1"/>
  <c r="I7" i="19" s="1"/>
  <c r="E117" i="53" l="1"/>
  <c r="E127" i="53" s="1"/>
  <c r="E117" i="49"/>
  <c r="E127" i="49" s="1"/>
  <c r="E127" i="54"/>
  <c r="D19" i="66"/>
  <c r="E25" i="66" s="1"/>
  <c r="E25" i="16" l="1"/>
  <c r="E60" i="66"/>
  <c r="E66" i="66" s="1"/>
  <c r="E27" i="66"/>
  <c r="E26" i="66"/>
  <c r="E27" i="16"/>
  <c r="E60" i="16"/>
  <c r="E66" i="16" s="1"/>
  <c r="E26" i="16"/>
  <c r="E29" i="16" s="1"/>
  <c r="E29" i="66" l="1"/>
  <c r="E28" i="66"/>
  <c r="E28" i="16"/>
  <c r="E31" i="16" s="1"/>
  <c r="E31" i="66" l="1"/>
  <c r="E72" i="66"/>
  <c r="E71" i="66"/>
  <c r="E75" i="66"/>
  <c r="E74" i="66"/>
  <c r="F3" i="72"/>
  <c r="E74" i="16"/>
  <c r="E72" i="16"/>
  <c r="E75" i="16"/>
  <c r="E71" i="16"/>
  <c r="E87" i="66"/>
  <c r="E121" i="66"/>
  <c r="E86" i="66"/>
  <c r="E76" i="66"/>
  <c r="E85" i="66"/>
  <c r="E84" i="66"/>
  <c r="E73" i="66"/>
  <c r="E36" i="66"/>
  <c r="E37" i="66"/>
  <c r="E83" i="66"/>
  <c r="E82" i="66"/>
  <c r="E86" i="16"/>
  <c r="E73" i="16"/>
  <c r="E36" i="16"/>
  <c r="E37" i="16"/>
  <c r="E85" i="16"/>
  <c r="E87" i="16"/>
  <c r="E76" i="16"/>
  <c r="E84" i="16"/>
  <c r="E83" i="16"/>
  <c r="E82" i="16"/>
  <c r="E121" i="16"/>
  <c r="E38" i="66" l="1"/>
  <c r="E88" i="66"/>
  <c r="E97" i="66" s="1"/>
  <c r="E77" i="66"/>
  <c r="E123" i="66" s="1"/>
  <c r="E42" i="66"/>
  <c r="E38" i="16"/>
  <c r="E77" i="16"/>
  <c r="E123" i="16" s="1"/>
  <c r="E88" i="16"/>
  <c r="E97" i="16" s="1"/>
  <c r="E64" i="66" l="1"/>
  <c r="E48" i="66"/>
  <c r="E45" i="66"/>
  <c r="E43" i="66"/>
  <c r="E44" i="66"/>
  <c r="E47" i="66"/>
  <c r="E46" i="66"/>
  <c r="E49" i="66"/>
  <c r="E64" i="16"/>
  <c r="E44" i="16"/>
  <c r="E49" i="16"/>
  <c r="E46" i="16"/>
  <c r="E43" i="16"/>
  <c r="E48" i="16"/>
  <c r="E47" i="16"/>
  <c r="E45" i="16"/>
  <c r="E42" i="16"/>
  <c r="E50" i="66" l="1"/>
  <c r="E65" i="66" s="1"/>
  <c r="E67" i="66" s="1"/>
  <c r="E50" i="16"/>
  <c r="E65" i="16" s="1"/>
  <c r="E67" i="16" s="1"/>
  <c r="E92" i="66" l="1"/>
  <c r="E93" i="66" s="1"/>
  <c r="E98" i="66" s="1"/>
  <c r="E99" i="66" s="1"/>
  <c r="E124" i="66" s="1"/>
  <c r="E122" i="66"/>
  <c r="E122" i="16"/>
  <c r="E92" i="16"/>
  <c r="E93" i="16" s="1"/>
  <c r="E98" i="16" s="1"/>
  <c r="E99" i="16" s="1"/>
  <c r="E124" i="16" s="1"/>
  <c r="E126" i="16" l="1"/>
  <c r="E126" i="66"/>
  <c r="E111" i="66" l="1"/>
  <c r="E111" i="16"/>
  <c r="E112" i="66" l="1"/>
  <c r="E114" i="66" s="1"/>
  <c r="E112" i="16"/>
  <c r="E128" i="16" s="1"/>
  <c r="E128" i="66" l="1"/>
  <c r="G3" i="72"/>
  <c r="E115" i="66"/>
  <c r="E116" i="66"/>
  <c r="E115" i="16"/>
  <c r="E116" i="16"/>
  <c r="E114" i="16"/>
  <c r="E12" i="19" l="1"/>
  <c r="G12" i="19" s="1"/>
  <c r="I12" i="19" s="1"/>
  <c r="I18" i="19" s="1"/>
  <c r="E113" i="66"/>
  <c r="E117" i="66" s="1"/>
  <c r="E127" i="66" s="1"/>
  <c r="E113" i="16"/>
  <c r="E117" i="16" s="1"/>
  <c r="E127" i="16" s="1"/>
  <c r="E4" i="19"/>
  <c r="F6" i="5"/>
  <c r="G6" i="5" s="1"/>
  <c r="I6" i="5" s="1"/>
  <c r="I9" i="5" s="1"/>
  <c r="I26" i="5" s="1"/>
  <c r="G4" i="19" l="1"/>
  <c r="G11" i="19" s="1"/>
  <c r="E11" i="19"/>
  <c r="E18" i="19"/>
  <c r="H26" i="19"/>
  <c r="G9" i="5"/>
  <c r="I31" i="5"/>
  <c r="I30" i="5" s="1"/>
  <c r="I32" i="5"/>
  <c r="I33" i="5" s="1"/>
  <c r="H45" i="19" l="1"/>
  <c r="I4" i="19"/>
  <c r="I11" i="19" s="1"/>
  <c r="I19" i="19" s="1"/>
  <c r="H25" i="19" l="1"/>
  <c r="G46" i="19" s="1"/>
  <c r="G47" i="19" s="1"/>
  <c r="H27" i="19" l="1"/>
  <c r="H28" i="19" s="1"/>
  <c r="H44" i="19"/>
  <c r="H46" i="19" l="1"/>
  <c r="H47" i="19" s="1"/>
</calcChain>
</file>

<file path=xl/sharedStrings.xml><?xml version="1.0" encoding="utf-8"?>
<sst xmlns="http://schemas.openxmlformats.org/spreadsheetml/2006/main" count="3241" uniqueCount="450">
  <si>
    <t>Ref.:</t>
  </si>
  <si>
    <t>SINAPI DF JULHO/2019</t>
  </si>
  <si>
    <t>CÓDIGO SINAPI</t>
  </si>
  <si>
    <t>ITEM</t>
  </si>
  <si>
    <t>DESCRIÇÃO</t>
  </si>
  <si>
    <t>UNIDADE</t>
  </si>
  <si>
    <t>QUANT. TOTAL</t>
  </si>
  <si>
    <t>QUANT. MÍN. POR ACIONAMENTO</t>
  </si>
  <si>
    <t>TOTAL UNIT</t>
  </si>
  <si>
    <t>TEMPO TOTAL</t>
  </si>
  <si>
    <t>TOTAL GERAL</t>
  </si>
  <si>
    <t>(DIAS)</t>
  </si>
  <si>
    <t>1.</t>
  </si>
  <si>
    <t>Serviços Preliminares</t>
  </si>
  <si>
    <t>1.1</t>
  </si>
  <si>
    <t>Remoção de forros em drywall, PVC e fibromineral</t>
  </si>
  <si>
    <t>m²</t>
  </si>
  <si>
    <t>1.2</t>
  </si>
  <si>
    <t>Remoção de chapas e perfis de drywall</t>
  </si>
  <si>
    <t>1.3</t>
  </si>
  <si>
    <t>Remoção de luminárias, com lâmpadas e acessórios sem reaproveitamento</t>
  </si>
  <si>
    <t>unid</t>
  </si>
  <si>
    <t>1.4</t>
  </si>
  <si>
    <t>Demolições de paredes em blocos de gesso ou gesso acartonado</t>
  </si>
  <si>
    <t>1.5</t>
  </si>
  <si>
    <t>1.6</t>
  </si>
  <si>
    <t xml:space="preserve">Remoção de piso vinilico em placas </t>
  </si>
  <si>
    <t>Remoção de vidro comum</t>
  </si>
  <si>
    <t>Remoção de portas</t>
  </si>
  <si>
    <t>Subtotal</t>
  </si>
  <si>
    <t>Pisos</t>
  </si>
  <si>
    <t>Regularização de contrapiso</t>
  </si>
  <si>
    <t xml:space="preserve">Fornecimento e Instalação de Piso vinílico em placas </t>
  </si>
  <si>
    <t>73886/001</t>
  </si>
  <si>
    <t xml:space="preserve">Fornecimento e Instalação de Rodapé em madeira 7cm </t>
  </si>
  <si>
    <t>m</t>
  </si>
  <si>
    <t>Forros</t>
  </si>
  <si>
    <t>Fornecimento e instalação de forro em gesso</t>
  </si>
  <si>
    <t>Divisórias</t>
  </si>
  <si>
    <t xml:space="preserve">Fornecimento e Instalação de Divisória leve (painel / vidro / painel) </t>
  </si>
  <si>
    <t xml:space="preserve">Fornecimento e Instalação de Divisória leve (painel cego) </t>
  </si>
  <si>
    <t xml:space="preserve">Fornecimento e Instalação de Portas de 80 cm </t>
  </si>
  <si>
    <t>Fornecimento e Instalação de Divisória leve de reaproveitamento</t>
  </si>
  <si>
    <t xml:space="preserve">Fornecimento e Instalação de Película branco fosco com face lisa e listrada </t>
  </si>
  <si>
    <t xml:space="preserve">Fornecimento e Instalação de Divisória leve com miolo termoacústico </t>
  </si>
  <si>
    <t xml:space="preserve">Fornecimento e Instalação de Portas 80cm com tratamento termoacústico </t>
  </si>
  <si>
    <t xml:space="preserve">Fornecimento e Instalação de Portas duplas 160 cm com tratamento termoacústico </t>
  </si>
  <si>
    <t>Pinturas</t>
  </si>
  <si>
    <t>Preparação de paredes e forros</t>
  </si>
  <si>
    <t>Pinturas em alvenarias, gesso e concreto  – Interno - TETO</t>
  </si>
  <si>
    <t>Pinturas em alvenarias, gesso e concreto  – Interno - PAREDES</t>
  </si>
  <si>
    <t>Pintura com tinta esmalte sobre superfícies de madeiras</t>
  </si>
  <si>
    <t>Elétrica e Lógica</t>
  </si>
  <si>
    <t xml:space="preserve">Fornecimento e Instalação de Luminária de sobrepor ou pendente para 02 lâmpadas tubulares 32w T8 .  Corpo em chapa de aço tratada e pintura eletrostática epóxi na cor branca. Refletor e aletas parabólicas em alumínio anodizado brilhante de alta pureza. Soquetes em policarbonato anti-vibratório de engate rápido. Medidas aproximadas 1243 x 280 x 70. Obs.: Compatível para Fornecimento e Instalação de lâmpadas Tubo LED. </t>
  </si>
  <si>
    <t>unidade</t>
  </si>
  <si>
    <t xml:space="preserve">Fornecimento e Instalação de Luminária de embutir para 04 lâmpadas tubulares 16w T8 . Soquete G13 com engate rápido, eficiência de reflexão total 90% ou superior, corpo em chapa de aço tratada, com pintura eletrostática em epóxi na cor branca, refletores parabólicos e aletas em alumínio anodizado e brilhante. Compatível para Fornecimento e Instalação de lâmpadas Tubo LED e instalação com forro de fibra mineral com modulação 625mm x 625mm. </t>
  </si>
  <si>
    <t xml:space="preserve">Fornecimento e Instalação de Barra roscada 3m - 1/4-20 UNC aço carbono acabamento zincado  </t>
  </si>
  <si>
    <t>barra 3m</t>
  </si>
  <si>
    <t>Fornecimento e Instalação de Canaleta alumínio injetado STD 73mm X 25mm tipo D com tampa . Rerefência DUTOTEC</t>
  </si>
  <si>
    <t>Fornecimento e Instalação de Curva horizontal 90°alumínio injetado para canaleta STD 73mm X 25mm . Referência DUTOTEC</t>
  </si>
  <si>
    <t>Fornecimento e Instalação de Curva vertical interna alumínio injetado - acesso em alumínio, para canaleta STD 73mm X 25mm . Referência DUTOTEC</t>
  </si>
  <si>
    <t>Fornecimento e Instalação de Curva vertical 90° alumínio injetado - acesso em alumínio, para canaleta STD 73mm X 25mm . Referência DUTOTEC</t>
  </si>
  <si>
    <t>Fornecimento e Instalação de Caixa de derivação tipo X para canaleta STD 73mm X 25mm . Referência DUTOTEC.</t>
  </si>
  <si>
    <t>Fornecimento e Instalação de Tampa terminal em ABS /PC-V0 para canaleta STD 73mm X 25mm . Referência DUTOTEC.</t>
  </si>
  <si>
    <t>Fornecimento e Instalação de Porta equipamentos 02 blocos de tomada e 02 RJ45 . Referência DUTOTEC</t>
  </si>
  <si>
    <t xml:space="preserve">Fornecimento e Instalação de Porta equipamento DUTOTEC p/ 3 blocos </t>
  </si>
  <si>
    <t>Fornecimento e Instalação de Bloco tomada baixa 2P + T 10A padrão ABNT NBR 14.136 . Referência DUTOTEC</t>
  </si>
  <si>
    <t>Fornecimento e Instalação de Bloco de tomada baixa 2P + T 20A padrão ABNT NBR 14.136 . Referência DUTOTEC</t>
  </si>
  <si>
    <t xml:space="preserve">Fornecimento e Instalação de Bloco tomada RJ 45 DUTOTEC </t>
  </si>
  <si>
    <t>Fornecimento e Instalação de Bloco cego . Referência DUTOTEC</t>
  </si>
  <si>
    <t>Fornecimento e Instalação de Adaptador de eletroduto em alumínio injetado 3 X 1" para canaleta STD 73mm X 25mm . Referência DUTOTEC.</t>
  </si>
  <si>
    <t>Fornecimento e Instalação de Adaptador de eletroduto em alumínio injetado 2 X 3/4" para canaleta STD 73mm X 25mm . Referência DUTOTEC.</t>
  </si>
  <si>
    <t xml:space="preserve">Fornecimento e Instalação de Plugue elétrico, tipo macho, número pinos 3, formato pinos redondo, formato retangular, corrente nominal 10A, tensão nominal 250, número pólos 2 p + t </t>
  </si>
  <si>
    <t xml:space="preserve">Fornecimento e Instalação de Plugue elétrico, tipo fêmea, número contato 3, formato contato universal, tensâo nominal 250, formato retangular,número pólos 2 p + t </t>
  </si>
  <si>
    <t xml:space="preserve">Fornecimento e Instalação de Cabo flexível  1,5 mm azul 0,6/1kV Classe 4 ou 5 com características de não propagação do fogo, conforme norma NBR 7288  </t>
  </si>
  <si>
    <t xml:space="preserve">Fornecimento e Instalação de Cabo flexível  1,5 mm vermelho 0,6/1kV Classe 4 ou 5 com características de não propagação do fogo, conforme norma NBR 7288  </t>
  </si>
  <si>
    <t xml:space="preserve">Fornecimento e Instalação de Cabo flexível  1,5 mm amarelo 0,6/1kV Classe 4 ou 5 com características de não propagação do fogo, conforme norma NBR 7288 </t>
  </si>
  <si>
    <t xml:space="preserve">Fornecimento e Instalação de Cabo flexível  2,5 mm vermelho 0,6/1kV Classe 4 ou 5 com características de não propagação do fogo, conforme norma NBR 7288 </t>
  </si>
  <si>
    <t xml:space="preserve">Fornecimento e Instalação de Cabo flexível  2,5 mm azul 0,6/1kV Classe 4 ou 5 com características de não propagação do fogo, conforme norma NBR 7288  </t>
  </si>
  <si>
    <t xml:space="preserve">Fornecimento e Instalação de Cabo flexível  2,5 mm verde 0,6/1kV Classe 4 ou 5 com características de não propagação do fogo, conforme norma NBR 7288 </t>
  </si>
  <si>
    <t xml:space="preserve">Fornecimento e Instalação de Cabo flexível multipolar 2 x 1,5mm² 0,6/1kV. Classe 4 ou 5 com características especiais de não propagação do fogo, conforme norma NBR 7288 </t>
  </si>
  <si>
    <t>Fornecimento e Instalação de CABO U/UTP CAT 6 PARA REDE</t>
  </si>
  <si>
    <t xml:space="preserve">Fornecimento e Instalação de Flexível corrugado 1" fabricado com fita de aço galvanizado revestido externamente com PVC extrudado </t>
  </si>
  <si>
    <t xml:space="preserve">Fornecimento e Instalação de Flexível corrugado 3/4" fabricado com fita de aço galvanizado revestido externamente com PVC extrudado </t>
  </si>
  <si>
    <t xml:space="preserve">Fornecimento e Instalação de Eletroduto rígido PVC antichama com rosca 1" </t>
  </si>
  <si>
    <t xml:space="preserve">Fornecimento e Instalação de Eletroduto rígido PVC antichama com rosca 3/4" </t>
  </si>
  <si>
    <t xml:space="preserve">Fornecimento e Instalação de Caixa passagem 15 X 15 X 10 cm </t>
  </si>
  <si>
    <t xml:space="preserve">Fornecimento e Instalação de Luva eletroduto 1" </t>
  </si>
  <si>
    <t xml:space="preserve">Fornecimento e Instalação de Luva eletroduto 3/4" </t>
  </si>
  <si>
    <t xml:space="preserve">Fornecimento e Instalação de Curva 90° para eletroduto 1" </t>
  </si>
  <si>
    <t xml:space="preserve">Fornecimento e Instalação de Curva 90° para eletroduto 3/4" </t>
  </si>
  <si>
    <t xml:space="preserve">Fornecimento e Instalação de Condulete múltiplo metálico 1" </t>
  </si>
  <si>
    <t xml:space="preserve">Fornecimento e Instalação de Condulete múltiplo metálico 3/4" </t>
  </si>
  <si>
    <t xml:space="preserve">Fornecimento e Instalação de Adaptador para condulete 1" </t>
  </si>
  <si>
    <t>Fornecimento e Instalação de Adaptador para condulete 3/4"</t>
  </si>
  <si>
    <t xml:space="preserve">Fornecimento e Instalação de Caixa de sobrepor com interruptor simples sistema X </t>
  </si>
  <si>
    <t xml:space="preserve">Fornecimento e Instalação de Caixa de sobrepor com interruptor duplo sistema X </t>
  </si>
  <si>
    <t xml:space="preserve">Fornecimento e Instalação de Conector RJ45 macho CAT6 padrão RoHS COMPLIANT inclusive capa - contatos adequados para conectorização de condutores sólidos; conector em 3 partes, facilitado processo de montagem e melhorando o desempenho elétrico -  normas aplicáveis e certificações: EIA/TIA 568 C.2 e UL E173971 - atender FCC 68.5 (EMI - INTERFERÊNCIA ELETROMAGNÉTICA) </t>
  </si>
  <si>
    <t xml:space="preserve">Fornecimento e Instalação de Patch Panel 48 Portas Cat.6 2U </t>
  </si>
  <si>
    <t xml:space="preserve">Fornecimento e Instalação de Guia de cabos horizontal fechado 2U </t>
  </si>
  <si>
    <t>Tipo de Despesa - Brasília/DF</t>
  </si>
  <si>
    <t>Ano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</si>
  <si>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</si>
  <si>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</si>
  <si>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</si>
  <si>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</si>
  <si>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</si>
  <si>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</si>
  <si>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</si>
  <si>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</si>
  <si>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</si>
  <si>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</si>
  <si>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</si>
  <si>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</si>
  <si>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 Anual</t>
  </si>
  <si>
    <t>Média Mensal</t>
  </si>
  <si>
    <t>Serviços de Manutenção Predial</t>
  </si>
  <si>
    <t>PLANILHA DE CUSTOS E FORMAÇÃO DE PREÇOS</t>
  </si>
  <si>
    <t>Nº do processo</t>
  </si>
  <si>
    <t>Contrato nº</t>
  </si>
  <si>
    <t>DISCRIMINAÇÃO DOS SERVIÇOS (dados referentes à contratação)</t>
  </si>
  <si>
    <t>A</t>
  </si>
  <si>
    <t>Data da apresentação da proposta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</si>
  <si>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</si>
  <si>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</si>
  <si>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</si>
  <si>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</si>
  <si>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</si>
  <si>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</si>
  <si>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</si>
  <si>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Tipo de Serviço</t>
  </si>
  <si>
    <t>Unidade de Medida</t>
  </si>
  <si>
    <t>Quantidade Total a Contratar</t>
  </si>
  <si>
    <t>Posto</t>
  </si>
  <si>
    <t xml:space="preserve">   </t>
  </si>
  <si>
    <t>Dados complementares para composição dos custos referentes à mão-de-obra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</si>
  <si>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</si>
  <si>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</si>
  <si>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</si>
  <si>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</si>
  <si>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</si>
  <si>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</si>
  <si>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</si>
  <si>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VALOR (R$)</t>
  </si>
  <si>
    <t>Adicional de Periculosidade (30%)</t>
  </si>
  <si>
    <t>Adicional de Insalalubridade (40%, 20% ou 10%)</t>
  </si>
  <si>
    <t>Adicional Noturno</t>
  </si>
  <si>
    <t>E</t>
  </si>
  <si>
    <t>Adicional de Hora Noturna Reduzida</t>
  </si>
  <si>
    <t>F</t>
  </si>
  <si>
    <t>Outros (especificar)</t>
  </si>
  <si>
    <t>Total da Remuneração</t>
  </si>
  <si>
    <t>MÓDULO 2 - ENCARGOS E BENEFÍCIOS ANUAIS, MENSAIS E DIÁRIOS</t>
  </si>
  <si>
    <t>Transporte</t>
  </si>
  <si>
    <t>2.1</t>
  </si>
  <si>
    <t>13° (décima terceiro) Salário, Férias e Adicional de Férias</t>
  </si>
  <si>
    <t>Auxílio Alimentação (vales, cesta básica etc)</t>
  </si>
  <si>
    <t xml:space="preserve">13º (décimo terceiro) Salário </t>
  </si>
  <si>
    <t>Plano de Saúde</t>
  </si>
  <si>
    <t>Férias e Adicional de Férias</t>
  </si>
  <si>
    <t>Auxílio Creche</t>
  </si>
  <si>
    <t>Total - Submódulo 2.1</t>
  </si>
  <si>
    <t>Seguro de Vida, Invalidez e Funeral</t>
  </si>
  <si>
    <t>Outros</t>
  </si>
  <si>
    <t>Submódulo 2.2 - Encargos Previdenciários (GPS), Fundo de Garantia por Tempo de Serviço (FGTS) e outras contribuições</t>
  </si>
  <si>
    <t>2.2</t>
  </si>
  <si>
    <t>GPS, FGTS, e outras contribuições</t>
  </si>
  <si>
    <t>INSS</t>
  </si>
  <si>
    <t>Uniforme</t>
  </si>
  <si>
    <t>Salário Educação</t>
  </si>
  <si>
    <t>Materiais</t>
  </si>
  <si>
    <t>Equipamentos</t>
  </si>
  <si>
    <t>SESC ou SESI</t>
  </si>
  <si>
    <t>SENAI - SENAC</t>
  </si>
  <si>
    <t>SEBRAE</t>
  </si>
  <si>
    <t>G</t>
  </si>
  <si>
    <t>INCRA</t>
  </si>
  <si>
    <t>H</t>
  </si>
  <si>
    <t>FGTS</t>
  </si>
  <si>
    <t>Total</t>
  </si>
  <si>
    <t>Submódulo 2.3 - Benefícios Mensais e Diários</t>
  </si>
  <si>
    <t>2.3</t>
  </si>
  <si>
    <t>Benefícios Mensais e Diários</t>
  </si>
  <si>
    <t>SESI ou SESC</t>
  </si>
  <si>
    <t>SENAI ou SENAC</t>
  </si>
  <si>
    <t>SALÁRIO EDUCAÇÃO</t>
  </si>
  <si>
    <t>SEGURO ACIDENTE DO TRABALHO (1%, 2% ou 3%)</t>
  </si>
  <si>
    <t>Quadro 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</si>
  <si>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</si>
  <si>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</si>
  <si>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</si>
  <si>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%</t>
  </si>
  <si>
    <t>Incidência do FGTS sobre o Aviso Prévio Indenizado</t>
  </si>
  <si>
    <t>Afastamento Maternidade</t>
  </si>
  <si>
    <t>Incidência do submód. 4.1 sobre 13º Sal. e Adic. de Férias</t>
  </si>
  <si>
    <t>Incidência de GPS, FGTS e outras contribuições sobre o A.P.T</t>
  </si>
  <si>
    <t>MÓDULO 4 - CUSTO DE REPOSIÇÃO DO PROFISSIONAL AUSENTE</t>
  </si>
  <si>
    <t>Submódulo 4.1 - Substituto nas Ausências Legais</t>
  </si>
  <si>
    <t>4.1</t>
  </si>
  <si>
    <t>Substituto nas Ausências Legais</t>
  </si>
  <si>
    <t>Substituto na cobertura de Férias</t>
  </si>
  <si>
    <t>Aviso Prévio Indenizado</t>
  </si>
  <si>
    <t>Substituto na cobertura de Ausências Legais</t>
  </si>
  <si>
    <t>Substituto na cobertura de Licença Paternidade</t>
  </si>
  <si>
    <t>Multa do FGTS do Aviso Prévio Indenizado</t>
  </si>
  <si>
    <t>Substituto na cobertura de Ausência por Acidente de Trabalho</t>
  </si>
  <si>
    <t>Aviso Prévio Trabalhado</t>
  </si>
  <si>
    <t>Substituto na cobertura de Afastamento Maternidade</t>
  </si>
  <si>
    <t>Incidência do submód. 4.1 sobre o Aviso Prévio Trabalhado</t>
  </si>
  <si>
    <t>Substituto na cobertura de Outras ausências (especificar)</t>
  </si>
  <si>
    <t>Multa do FGTS do Aviso Prévio Trabalhado</t>
  </si>
  <si>
    <t>Total - Substituto nas Ausências Legais</t>
  </si>
  <si>
    <t>Submódulo 4.2 - Subsstituto na Intrajornada</t>
  </si>
  <si>
    <t>Férias e adicional de férias</t>
  </si>
  <si>
    <t>4.2</t>
  </si>
  <si>
    <t>Substituto na Intrajornada</t>
  </si>
  <si>
    <t>Dias</t>
  </si>
  <si>
    <t>Ausência por Doença</t>
  </si>
  <si>
    <t>Substituto na cobertura de Intervalo para repouso e alimentação</t>
  </si>
  <si>
    <t>Licença Paternidade</t>
  </si>
  <si>
    <t>Ausências Legais</t>
  </si>
  <si>
    <t>Ausência por Acidente de Trabalho</t>
  </si>
  <si>
    <t>Quadro Resumo do Módulo 4 - Custo de Reposição do Profissional Ausente</t>
  </si>
  <si>
    <t>Custo de Reposição do Profissional Ausente</t>
  </si>
  <si>
    <t>Incidência do submódulo 4.1 sobre o Custo de Reposição</t>
  </si>
  <si>
    <t>MÓDULO 5 - INSUMOS DIVERSOS</t>
  </si>
  <si>
    <t>Encargos Previdenciários e Trabalhistas</t>
  </si>
  <si>
    <t>Insumos Diversos</t>
  </si>
  <si>
    <t>13º Salário e Adicional de Férias</t>
  </si>
  <si>
    <t>Uniformes</t>
  </si>
  <si>
    <t>Total dos Encargos Sociais e Trabalhistas</t>
  </si>
  <si>
    <t>MÓDULO 6 - CUSTOS INDIRETOS, TRIBUTOS E LUCRO</t>
  </si>
  <si>
    <t>Custos Indiretos, Tributos e Lucro</t>
  </si>
  <si>
    <t>Tributos</t>
  </si>
  <si>
    <t>C.2 Tributos Estaduais (especificar)</t>
  </si>
  <si>
    <t>C.3 Tributos Municipais (epecificar)</t>
  </si>
  <si>
    <t>2. QUADRO RESUMO DO CUSTO POR EMPREGADO</t>
  </si>
  <si>
    <t>Mão de obra vinculada à execução contratual</t>
  </si>
  <si>
    <t>Módulo 1</t>
  </si>
  <si>
    <t>Módulo 2</t>
  </si>
  <si>
    <t>Módulo 3</t>
  </si>
  <si>
    <t>Módulo 4</t>
  </si>
  <si>
    <t>Módulo 5</t>
  </si>
  <si>
    <t>Subtotal (A + B + C+ D+E)</t>
  </si>
  <si>
    <t>Módulo 6</t>
  </si>
  <si>
    <t>Valor Total por Empregado</t>
  </si>
  <si>
    <t>MATERIAIS</t>
  </si>
  <si>
    <t>MESES</t>
  </si>
  <si>
    <t>Cronograma mudança das unidades</t>
  </si>
  <si>
    <t>Duração</t>
  </si>
  <si>
    <t>Inicio</t>
  </si>
  <si>
    <t>Termino</t>
  </si>
  <si>
    <t>Observações</t>
  </si>
  <si>
    <t>Inicio do projeto</t>
  </si>
  <si>
    <t>0d</t>
  </si>
  <si>
    <t>Contato com as unidades</t>
  </si>
  <si>
    <t>Solicitar visita ao possível prédio para efetivar a mudança.</t>
  </si>
  <si>
    <t>DESCRIÇÃO DO ITEM</t>
  </si>
  <si>
    <t>QTD. ITEM</t>
  </si>
  <si>
    <t>QUADRO RESUMO DO VALOR GLOBAL ANUAL COM MÃO-DE-OBRA DEDICADA</t>
  </si>
  <si>
    <t>DETALHAMENTO</t>
  </si>
  <si>
    <t>QTD. POSTO</t>
  </si>
  <si>
    <t>CUSTO UNITÁRIO</t>
  </si>
  <si>
    <t>CUSTO MENSAL</t>
  </si>
  <si>
    <t>VALOR ANUAL</t>
  </si>
  <si>
    <t>TOTAL</t>
  </si>
  <si>
    <t>Serviços de manutenção predial, preventiva e corretiva, com dedicação exclusiva de mão de obra, bem como serviços comuns e eventuais, ambos sob demanda, com fornecimento de peças e materiais de reposição</t>
  </si>
  <si>
    <t>Eletricista de Manutenção em Geral - BRASILIA/DF</t>
  </si>
  <si>
    <t>Bombeiro Hidráulico de manutenção de edificações - BRASÍLIA/DF</t>
  </si>
  <si>
    <t>Ajudante Geral de manutenção de edificações - BRASÍLIA/DF</t>
  </si>
  <si>
    <t>VALOR TOTAL</t>
  </si>
  <si>
    <t>-</t>
  </si>
  <si>
    <t>QUADRO RESUMO DO VALOR ESTIMADO ANUAL COM SERVIÇOS DE MANUTENÇÃO PREVENTIVA E CORRETIVA PROGRAMADA SOB DEMANDA</t>
  </si>
  <si>
    <t>CUSTO ESTIMADO MENSAL</t>
  </si>
  <si>
    <t>VALOR ESTIMADO ANUAL</t>
  </si>
  <si>
    <t>Serviços de manutenção preventiva e corretiva programada - sob demanda</t>
  </si>
  <si>
    <t>VALOR ESTIMADO TOTAL</t>
  </si>
  <si>
    <t>QUADRO RESUMO DO VALOR ESTIMADO ANUAL COM MATERIAIS E PEÇAS DE REPOSIÇÃO</t>
  </si>
  <si>
    <t>Materiais e peças sob demanda</t>
  </si>
  <si>
    <t>QUADRO RESUMO DO VALOR ESTIMADO ANUAL COM SERVIÇOS DE MANUTENÇÃO CORRETIVA SOB DEMANDA</t>
  </si>
  <si>
    <t>Serviços de manutenção corretiva - sob demanda</t>
  </si>
  <si>
    <t>ANEXO VII</t>
  </si>
  <si>
    <t>Equipamentos/Ferramentas</t>
  </si>
  <si>
    <t>Submódulo 2.1 - 13° (décima terceiro) Salário, Férias e Adicional de Férias</t>
  </si>
  <si>
    <t>*=ARRED(((D$135+D$118+$D$119)*$C121)/(1-C$120);2)</t>
  </si>
  <si>
    <t>Multa do FGTS e Contribuição Social sobre o A.P.I. (Obrigatória a cotação de 0,24% sobre o valor do Módulo 1, cfe Anexo XII da IN 5/2017 (0,24% + 4,76% = 5,0%)</t>
  </si>
  <si>
    <t>Multa do FGTS e Contribuição Social sobre o A.P.T  (Obrigatória a cotação de 0,24% sobre o valor do Módulo 1, cfe Anexo XII da IN 5/2017 (0,24% + 4,76% = 5,0%)</t>
  </si>
  <si>
    <t xml:space="preserve">Aviso Prévio Trabalhado (A.P.T) Cálculo= [(Rem/30)x7]/12 x 8% (estatística da empresa) </t>
  </si>
  <si>
    <t>Aviso Prévio Indenizado (A.P.I)  Cálculo = Módulo 1 ÷ 12 x 5% (o % é estatística da empresa)</t>
  </si>
  <si>
    <t>Custos Indiretos  (A empresa define este percentual, geralmente entre 3% e 10%)</t>
  </si>
  <si>
    <t>Lucro  (A empresa define este percentual, geralmente entre 3% e 10%)</t>
  </si>
  <si>
    <t>C.1 Tributos Federais  (3,00 % COFINS, 0,65% PIS, outros-especificar)</t>
  </si>
  <si>
    <t>Salário Base  (44 hs semanais)</t>
  </si>
  <si>
    <t>Adicional de Periculosidade (0%)</t>
  </si>
  <si>
    <t>Salário Base  (40 hs semanais)</t>
  </si>
  <si>
    <t>SAT (RAT 3,00 % x FAP)</t>
  </si>
  <si>
    <t>Assistente de Operações Audiovisuais</t>
  </si>
  <si>
    <t>Auxiliar Administrativo</t>
  </si>
  <si>
    <t>Contínuo</t>
  </si>
  <si>
    <t>Supervisor Administrativo</t>
  </si>
  <si>
    <t>CAMPUS CENTRAL E ARQUIVO</t>
  </si>
  <si>
    <t>POSTOS RESERVAS</t>
  </si>
  <si>
    <t>Copeiro</t>
  </si>
  <si>
    <t>Recepcionista</t>
  </si>
  <si>
    <t>SINDASSEIO 2020/2020</t>
  </si>
  <si>
    <t>3731-45</t>
  </si>
  <si>
    <t>4110-10</t>
  </si>
  <si>
    <t>4122-05</t>
  </si>
  <si>
    <t>5134-25</t>
  </si>
  <si>
    <t>4221-05</t>
  </si>
  <si>
    <t>4222-05</t>
  </si>
  <si>
    <t>Item</t>
  </si>
  <si>
    <t>Material de consumo/limpeza</t>
  </si>
  <si>
    <t>Unidade de medida</t>
  </si>
  <si>
    <t>Critério para definição do quantitativo</t>
  </si>
  <si>
    <t>Água sanitária a base de hipoclorito de sódio e água, com teor de cloro ativo entre 2,0-2,5%, sem fragrância, envasada em frascos plásticos de 1L</t>
  </si>
  <si>
    <t>UN</t>
  </si>
  <si>
    <t>4 unidades por copa</t>
  </si>
  <si>
    <t>Álcool etílico hidratado para limpeza geral, com teor alcoólico de 70° INPM, envasado em frascos plásticos de 1L</t>
  </si>
  <si>
    <t>2 unidades por copa</t>
  </si>
  <si>
    <t>Álcool gel 70%, antisséptico, sem fragrância, específico para dispenser, embalagem de 800ml</t>
  </si>
  <si>
    <t>1 unidade por copa</t>
  </si>
  <si>
    <t>Café em pó homogêneo, torrado e moído, empacotado a vácuo, em embalagem de 500g, produto deve possuir Certificado no PQC - Programa de Qualidade do Café, da ABIC, com nota de qualidade global mínima de 4,5 pontos, em plena validade</t>
  </si>
  <si>
    <t>PCT</t>
  </si>
  <si>
    <t>Somatório do consumo das 3 copas</t>
  </si>
  <si>
    <t>Coador de pano para máquina de café industrial, primeira qualidade, dimensões compatíveis com as máquinas de da Instituição</t>
  </si>
  <si>
    <t>Desinfetante, com ação bactericida e fungicida, envasado em frascos plásticos de 1L</t>
  </si>
  <si>
    <t>Detergente neutro, biodegradável, para lavagem de louças em geral, envasado em frascos plásticos de 500 ml</t>
  </si>
  <si>
    <t>8 unidades por copa</t>
  </si>
  <si>
    <t>Esponja de espuma, tipo multiuso, dupla face com um lado macio e outro em ﬁbra abrasiva</t>
  </si>
  <si>
    <t>Limpador multiuso, envasado em frascos plásticos de 500 ml</t>
  </si>
  <si>
    <t>Pano de chão, tipo saco, branco, alvejado, duplo, com barrado feito, 100% algodão, dimensões de referência: 40cm x 70cm</t>
  </si>
  <si>
    <t>Pano de prato, branco liso, com barrado feito, 100% algodão, dimensões de referência: 40cm x 60cm</t>
  </si>
  <si>
    <t>Pano flanela, em algodão, branco liso, com barrado feito, dimensões de referência: 30x50 cm</t>
  </si>
  <si>
    <t>Papel toalha branco, interfolhas, 02 dobras, fardo com 1000 folhas cada</t>
  </si>
  <si>
    <t>Fardo</t>
  </si>
  <si>
    <t>Sabonete líquido para lavagem de mãos, específico para dispenser, embalagem de 800ml</t>
  </si>
  <si>
    <t>Sabão em pó para lavagem de panos, em embalagem de 1kg</t>
  </si>
  <si>
    <t>Saco de lixo plástico, capacidade de 30 litros, em cores diversas a serem definidas de acordo com o Plano de Gerenciamento de Resíduos Sólidos da UFCSPA, pacote com 100 unidades</t>
  </si>
  <si>
    <t>Pacote</t>
  </si>
  <si>
    <t>Material duradouro para implantação dos serviços (reposição conforme a necessidade)</t>
  </si>
  <si>
    <t>Valor Estimado Unitário (R$)</t>
  </si>
  <si>
    <t>Balde plástico, com alça de metal, capacidade de 20 litros, em cores a serem definidas pela Contratante</t>
  </si>
  <si>
    <t>Dispenser para papel toalha interfolhas, material plástico, cor branca</t>
  </si>
  <si>
    <t>Dispenser para sabonete líquido e álcool gel, material plástico, cor branca</t>
  </si>
  <si>
    <t>Escova em nylon para lavar garrafa térmica, medindo pelo menos 35 cm</t>
  </si>
  <si>
    <t>Pá para lixo, plástica, com perfil de borracha, cabo de plástico</t>
  </si>
  <si>
    <t>Rodo de limpeza, com 2 borrachas, cabo de plástico</t>
  </si>
  <si>
    <t>Vassoura de nylon, cabo de plástico</t>
  </si>
  <si>
    <t>Uniforme Geral</t>
  </si>
  <si>
    <t>Valor Estimado (R$)</t>
  </si>
  <si>
    <t>Total Anual (R$)</t>
  </si>
  <si>
    <t>Bermuda</t>
  </si>
  <si>
    <t>PÇ</t>
  </si>
  <si>
    <t>Calça Social</t>
  </si>
  <si>
    <t>Camisa Social Manga curta</t>
  </si>
  <si>
    <t>Camisa Social Manga longa</t>
  </si>
  <si>
    <t>Jaqueta</t>
  </si>
  <si>
    <t>Uniforme Copeira</t>
  </si>
  <si>
    <t>Avental</t>
  </si>
  <si>
    <t>Sapato funcional</t>
  </si>
  <si>
    <t>Touca</t>
  </si>
  <si>
    <t>Quantidade Estimada</t>
  </si>
  <si>
    <t>VALOR MENSAL</t>
  </si>
  <si>
    <t>UNIFORME GERAL</t>
  </si>
  <si>
    <t>UNIFORME COPEIRA</t>
  </si>
  <si>
    <t>1 unidade por copa por tipo de máquina</t>
  </si>
  <si>
    <t xml:space="preserve">Materiais </t>
  </si>
  <si>
    <t>Auxílio Alimentação (R$ 17,41 - 19% x 22 dias) Cláusula XVIII CCT SINDASSEIO 2020</t>
  </si>
  <si>
    <t>Transporte (Desconto de 6%, Cláusula XX CCT SINDASSEIO 2020)</t>
  </si>
  <si>
    <t>Auxílio Alimentação (R$ 17,41 - 19% x 26 dias) Cláusula XVIII CCT SINDASSEIO 2020</t>
  </si>
  <si>
    <t>Salário Base  (30 hs semanais)</t>
  </si>
  <si>
    <t>4101-05</t>
  </si>
  <si>
    <t xml:space="preserve">Adicional Noturno (acrescentar) </t>
  </si>
  <si>
    <t>Luva para limpeza Geral</t>
  </si>
  <si>
    <r>
      <t xml:space="preserve">Estimativa </t>
    </r>
    <r>
      <rPr>
        <b/>
        <u/>
        <sz val="11"/>
        <color theme="1"/>
        <rFont val="Calibri"/>
        <family val="2"/>
        <scheme val="minor"/>
      </rPr>
      <t>mensal</t>
    </r>
    <r>
      <rPr>
        <b/>
        <sz val="11"/>
        <color theme="1"/>
        <rFont val="Calibri"/>
        <family val="2"/>
        <scheme val="minor"/>
      </rPr>
      <t xml:space="preserve"> de consumo</t>
    </r>
  </si>
  <si>
    <r>
      <t xml:space="preserve">Valor Estimado </t>
    </r>
    <r>
      <rPr>
        <b/>
        <u/>
        <sz val="11"/>
        <color theme="1"/>
        <rFont val="Calibri"/>
        <family val="2"/>
        <scheme val="minor"/>
      </rPr>
      <t>Anual</t>
    </r>
    <r>
      <rPr>
        <b/>
        <sz val="11"/>
        <color theme="1"/>
        <rFont val="Calibri"/>
        <family val="2"/>
        <scheme val="minor"/>
      </rPr>
      <t xml:space="preserve"> (R$)</t>
    </r>
  </si>
  <si>
    <r>
      <t xml:space="preserve">Estimativa </t>
    </r>
    <r>
      <rPr>
        <b/>
        <u/>
        <sz val="11"/>
        <color theme="1"/>
        <rFont val="Calibri"/>
        <family val="2"/>
        <scheme val="minor"/>
      </rPr>
      <t>semestral</t>
    </r>
    <r>
      <rPr>
        <b/>
        <sz val="11"/>
        <color theme="1"/>
        <rFont val="Calibri"/>
        <family val="2"/>
        <scheme val="minor"/>
      </rPr>
      <t xml:space="preserve"> de consumo</t>
    </r>
  </si>
  <si>
    <t xml:space="preserve">Telefonista </t>
  </si>
  <si>
    <t>3. QUADRO-RESUMO DO VALOR MENSAL DOS SERVIÇOS</t>
  </si>
  <si>
    <t>(A)</t>
  </si>
  <si>
    <t>(B)</t>
  </si>
  <si>
    <t>(C)</t>
  </si>
  <si>
    <t>(D) = (B x C)</t>
  </si>
  <si>
    <t>(E)</t>
  </si>
  <si>
    <t>(F) = (D x E)</t>
  </si>
  <si>
    <t>TIPO DE SERVIÇO</t>
  </si>
  <si>
    <t>VALOR PROPOSTO POR EMPREGADO</t>
  </si>
  <si>
    <t>QUANT.DE POSTOS</t>
  </si>
  <si>
    <t>QUANT.DE EMPREGADOS POR POSTO</t>
  </si>
  <si>
    <t>VALOR PROPOSTO POR POSTO</t>
  </si>
  <si>
    <t>VALOR TOTAL DO SERVIÇO</t>
  </si>
  <si>
    <t>VALOR MENSAL DOS SERVIÇOS</t>
  </si>
  <si>
    <t>4. QUADRO DEMONSTRATIVO DO VALOR GLOBAL DA PROPOSTA</t>
  </si>
  <si>
    <t>VALOR GLOBAL DA PROPOSTA</t>
  </si>
  <si>
    <t xml:space="preserve">Valor global da proposta </t>
  </si>
  <si>
    <t xml:space="preserve">       (Valor mensal do serviço multiplicado pelo número de meses do contrato).</t>
  </si>
  <si>
    <t>Valor mensal - ITEM 1</t>
  </si>
  <si>
    <t>Valor mensal - ITEM 2</t>
  </si>
  <si>
    <t xml:space="preserve">Valor mensal do serviço </t>
  </si>
  <si>
    <t>RADIALISTAS 2018/2020</t>
  </si>
  <si>
    <t>Auxílio Educação</t>
  </si>
  <si>
    <t>Plano de Benefício Social Familiar Cláusula XXIII CCT SINDASSEIO 2020)</t>
  </si>
  <si>
    <t>SINTTEL 2019/2020</t>
  </si>
  <si>
    <t>Seguro de Vida</t>
  </si>
  <si>
    <t xml:space="preserve">Seguro de Vida </t>
  </si>
  <si>
    <t>Seguro de vida</t>
  </si>
  <si>
    <t xml:space="preserve">Salário Base  (44 hs semanais) </t>
  </si>
  <si>
    <t>Adicional de 10% pela função</t>
  </si>
  <si>
    <t>DESCRIÇÃO DO SERVIÇO</t>
  </si>
  <si>
    <t>DIFERENÇA</t>
  </si>
  <si>
    <t>Valor global da proposta  (Valor mensal do serviço multiplicado pelo número de meses do contrato)</t>
  </si>
  <si>
    <t>SINDASSEIO 2021/2021</t>
  </si>
  <si>
    <t>Auxílio Lanche (R$ 9,10 - 19% x 22 dias) Cláusula XVIII CCT SINDASSEIO 2020</t>
  </si>
  <si>
    <t>valor da hora</t>
  </si>
  <si>
    <t>Auxílio Alimentação (R$ 20,18 - 19% x 22 dias) Cláusula XVIII CCT SINDASSEIO 2020</t>
  </si>
  <si>
    <t>RELAÇÃO DE POSTOS E CUSTOS - APOIO ADMINISTRATIVO (CONTRATO Nº 22/2021)</t>
  </si>
  <si>
    <t>Relação de Postos</t>
  </si>
  <si>
    <t>DESCRIÇÃO/ ESPECIFICAÇÃO</t>
  </si>
  <si>
    <t>Carga Horária Semanal</t>
  </si>
  <si>
    <r>
      <rPr>
        <b/>
        <sz val="12"/>
        <color rgb="FF000000"/>
        <rFont val="Calibri"/>
        <family val="2"/>
      </rPr>
      <t xml:space="preserve">Salário </t>
    </r>
    <r>
      <rPr>
        <sz val="12"/>
        <color rgb="FF000000"/>
        <rFont val="Calibri"/>
        <family val="2"/>
      </rPr>
      <t xml:space="preserve"> (conforme CCT para a carga horária contratada)</t>
    </r>
  </si>
  <si>
    <t>1 - Campus Central e Arquivo</t>
  </si>
  <si>
    <t>44h</t>
  </si>
  <si>
    <t>40h</t>
  </si>
  <si>
    <t xml:space="preserve">Copeiro </t>
  </si>
  <si>
    <t>Telefonista</t>
  </si>
  <si>
    <t>30h</t>
  </si>
  <si>
    <r>
      <rPr>
        <b/>
        <sz val="12"/>
        <color rgb="FFFF0000"/>
        <rFont val="Arial"/>
        <family val="2"/>
      </rPr>
      <t>VALE TRANSPORTE:</t>
    </r>
    <r>
      <rPr>
        <sz val="12"/>
        <color theme="1"/>
        <rFont val="Arial"/>
        <family val="2"/>
      </rPr>
      <t xml:space="preserve"> A empresa apresentou o custo de R$ 2,00 por deslocamento, considerando o quantitativo de 21 dias úteis (R$ 2,00 x 2 deslocamentos x 21 dias)  que, segundo a empresa, corresponde “apenas aos custos em que a empresa terá para efetuar o deslocamento do colaborador, tendo como itinerário casa – serviço – casa”, afirmando que este “trata-se de custo arcado pela empresa, [...] . tratando-se de uma renúncia parcial de remuneração, tocante este autorizado no artigo 44, parágrafo 3º da Lei 8666/96.” E ainda o desconto de 6% sobre o salário base, conforme Cláusula XX CCT SINDASSEIO 2022. OBS: Quando esse desconto for superior ao custo de R$2x22dias, o custo foi zerado na planilha, pois a empresa assumiu para si este custo.</t>
    </r>
  </si>
  <si>
    <r>
      <rPr>
        <b/>
        <sz val="12"/>
        <color rgb="FFFF0000"/>
        <rFont val="Arial"/>
        <family val="2"/>
      </rPr>
      <t>AUXÍLIO ALIMENTAÇÃO:</t>
    </r>
    <r>
      <rPr>
        <sz val="12"/>
        <color theme="1"/>
        <rFont val="Arial"/>
        <family val="2"/>
      </rPr>
      <t xml:space="preserve"> A empresa apresentou o custo de R$ 20,18 - 19% x 21 dias conforme Cláusula XVIII CCT SINDASSEIO 2022 para todos os postos</t>
    </r>
  </si>
  <si>
    <r>
      <rPr>
        <b/>
        <sz val="12"/>
        <color rgb="FF000000"/>
        <rFont val="Calibri"/>
        <family val="2"/>
      </rPr>
      <t xml:space="preserve"> Vale Transporte </t>
    </r>
    <r>
      <rPr>
        <sz val="12"/>
        <color rgb="FF000000"/>
        <rFont val="Calibri"/>
        <family val="2"/>
      </rPr>
      <t xml:space="preserve"> (</t>
    </r>
    <r>
      <rPr>
        <u val="double"/>
        <sz val="12"/>
        <color rgb="FF000000"/>
        <rFont val="Calibri"/>
        <family val="2"/>
      </rPr>
      <t>valor unitário</t>
    </r>
    <r>
      <rPr>
        <sz val="12"/>
        <color rgb="FF000000"/>
        <rFont val="Calibri"/>
        <family val="2"/>
      </rPr>
      <t xml:space="preserve"> em R$ conforme planilha de custos)</t>
    </r>
  </si>
  <si>
    <r>
      <rPr>
        <b/>
        <sz val="12"/>
        <color rgb="FF000000"/>
        <rFont val="Calibri"/>
        <family val="2"/>
      </rPr>
      <t>Vale Alimentação/Lanche</t>
    </r>
    <r>
      <rPr>
        <sz val="12"/>
        <color rgb="FF000000"/>
        <rFont val="Calibri"/>
        <family val="2"/>
      </rPr>
      <t xml:space="preserve">  (</t>
    </r>
    <r>
      <rPr>
        <u val="double"/>
        <sz val="12"/>
        <color rgb="FF000000"/>
        <rFont val="Calibri"/>
        <family val="2"/>
      </rPr>
      <t>valor unitário</t>
    </r>
    <r>
      <rPr>
        <sz val="12"/>
        <color rgb="FF000000"/>
        <rFont val="Calibri"/>
        <family val="2"/>
      </rPr>
      <t xml:space="preserve"> em R$ conforme planilha de custos)</t>
    </r>
  </si>
  <si>
    <t>Auxílio Lanche (R$ 10,09 - 19% x 22 dias) Cláusula XVIII CCT SINDASSEIO 2020</t>
  </si>
  <si>
    <r>
      <rPr>
        <b/>
        <sz val="12"/>
        <color rgb="FFFF0000"/>
        <rFont val="Arial"/>
        <family val="2"/>
      </rPr>
      <t>AUXÍLIO LANCHE:</t>
    </r>
    <r>
      <rPr>
        <sz val="12"/>
        <color theme="1"/>
        <rFont val="Arial"/>
        <family val="2"/>
      </rPr>
      <t xml:space="preserve"> A empresa apresentou o custo de R$ 10,09 - 19% x 21 dias conforme Cláusula XVIII CCT SINDASSEIO 2022 para todos os postos</t>
    </r>
  </si>
  <si>
    <r>
      <rPr>
        <b/>
        <sz val="12"/>
        <color rgb="FF000000"/>
        <rFont val="Calibri"/>
        <family val="2"/>
      </rPr>
      <t>Custo total do posto</t>
    </r>
    <r>
      <rPr>
        <sz val="12"/>
        <color rgb="FF000000"/>
        <rFont val="Calibri"/>
        <family val="2"/>
      </rPr>
      <t xml:space="preserve"> (atualizado repactuação a partir de 01/05/22)</t>
    </r>
  </si>
  <si>
    <t>(Valores atualizados conforme repactuação a partir de 01/01/2022)</t>
  </si>
  <si>
    <t>Salário  (conforme CCT para a carga horária contratada)</t>
  </si>
  <si>
    <t>Custo total do posto</t>
  </si>
  <si>
    <t xml:space="preserve"> Vale Transporte  (valor unitário em R$ conforme planilha de custos)</t>
  </si>
  <si>
    <t>Vale Alimentação/Lanche  (valor unitário em R$ conforme planilha de custos)</t>
  </si>
  <si>
    <t>(Valores atualizados conforme repactuação a partir de 01/11/2021)</t>
  </si>
  <si>
    <t>(Valores atualizados conforme repactuação a partir de 01/05/2022)</t>
  </si>
  <si>
    <r>
      <rPr>
        <b/>
        <sz val="12"/>
        <color rgb="FFFF0000"/>
        <rFont val="Arial"/>
        <family val="2"/>
      </rPr>
      <t>AUXÍLIO ALIMENTAÇÃO:</t>
    </r>
    <r>
      <rPr>
        <sz val="12"/>
        <color theme="1"/>
        <rFont val="Arial"/>
        <family val="2"/>
      </rPr>
      <t xml:space="preserve"> A empresa apresentou o custo de R$ 18,20 - 19% x 21 dias conforme Cláusula XVIII CCT SINDASSEIO 2021 para todos os postos</t>
    </r>
  </si>
  <si>
    <r>
      <rPr>
        <b/>
        <sz val="12"/>
        <color rgb="FFFF0000"/>
        <rFont val="Arial"/>
        <family val="2"/>
      </rPr>
      <t>AUXÍLIO LANCHE:</t>
    </r>
    <r>
      <rPr>
        <sz val="12"/>
        <color theme="1"/>
        <rFont val="Arial"/>
        <family val="2"/>
      </rPr>
      <t xml:space="preserve"> A empresa apresentou o custo de R$ 9,10 - 19% x 21 dias conforme Cláusula XVIII CCT SINDASSEIO 2021 para todos os postos</t>
    </r>
  </si>
  <si>
    <r>
      <rPr>
        <b/>
        <sz val="12"/>
        <color rgb="FFFF0000"/>
        <rFont val="Arial"/>
        <family val="2"/>
      </rPr>
      <t>VALE TRANSPORTE:</t>
    </r>
    <r>
      <rPr>
        <sz val="12"/>
        <color theme="1"/>
        <rFont val="Arial"/>
        <family val="2"/>
      </rPr>
      <t xml:space="preserve"> A empresa apresentou o custo de R$ 2,00 por deslocamento, considerando o quantitativo de 21 dias úteis (R$ 2,00 x 2 deslocamentos x 21 dias)  que, segundo a empresa, corresponde </t>
    </r>
    <r>
      <rPr>
        <i/>
        <sz val="12"/>
        <color theme="1"/>
        <rFont val="Arial"/>
        <family val="2"/>
      </rPr>
      <t xml:space="preserve">“apenas aos custos em que a empresa terá para efetuar o deslocamento do colaborador, tendo como itinerário casa – serviço – casa”, </t>
    </r>
    <r>
      <rPr>
        <sz val="12"/>
        <color theme="1"/>
        <rFont val="Arial"/>
        <family val="2"/>
      </rPr>
      <t>afirmando que este</t>
    </r>
    <r>
      <rPr>
        <i/>
        <sz val="12"/>
        <color theme="1"/>
        <rFont val="Arial"/>
        <family val="2"/>
      </rPr>
      <t xml:space="preserve"> “trata-se de custo arcado pela empresa, [...] . tratando-se de uma renúncia parcial de remuneração, tocante este autorizado no artigo 44, parágrafo 3º da Lei 8666/96.</t>
    </r>
    <r>
      <rPr>
        <sz val="12"/>
        <color theme="1"/>
        <rFont val="Arial"/>
        <family val="2"/>
      </rPr>
      <t>” E ainda o desconto de 6% sobre o salário base, conforme Cláusula XX CCT SINDASSEIO 2022. OBS: Quando esse desconto for superior ao custo de R$2x22dias, o custo foi zerado na planilha, pois a empresa assumiu para si este custo.</t>
    </r>
  </si>
  <si>
    <t>Auxílio Alimentação (R$ 23,68 - 19% x 21 dias) Cláusula XVIII CCT SINDASSEIO 2020</t>
  </si>
  <si>
    <t>VALOR ATUAL  SINDIRÁDIO + SINDASSEIO (01/01/2025)</t>
  </si>
  <si>
    <t>VALOR REAJUSTADO (REEQUILÍBRIO CAFÉ)</t>
  </si>
  <si>
    <t>VALOR REAJUSTADO  (CAFÉ + CNR) (21/06/2025)</t>
  </si>
  <si>
    <t>Valor global da proposta</t>
  </si>
  <si>
    <t xml:space="preserve">VALOR REAJUSTADO (REEQUILÍBRIO CAFÉ)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</si>
</sst>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&quot;R$&quot;#,##0.00"/>
    <numFmt numFmtId="166" formatCode="_(&quot;R$ &quot;* #,##0.00_);_(&quot;R$ &quot;* \(#,##0.00\);_(&quot;R$ &quot;* &quot;-&quot;??_);_(@_)"/>
    <numFmt numFmtId="167" formatCode="0.000"/>
    <numFmt numFmtId="168" formatCode="0.000%"/>
    <numFmt numFmtId="169" formatCode="_(&quot;R$&quot;* #,##0.00_);_(&quot;R$&quot;* \(#,##0.00\);_(&quot;R$&quot;* &quot;-&quot;??_);_(@_)"/>
    <numFmt numFmtId="170" formatCode="0.0000000"/>
    <numFmt numFmtId="171" formatCode="_-&quot;R$&quot;\ * #,##0.0000_-;\-&quot;R$&quot;\ * #,##0.0000_-;_-&quot;R$&quot;\ * &quot;-&quot;??_-;_-@_-"/>
    <numFmt numFmtId="172" formatCode="0.000000"/>
    <numFmt numFmtId="173" formatCode="0.0000%"/>
    <numFmt numFmtId="174" formatCode="_-* #,##0.000_-;\-* #,##0.000_-;_-* &quot;-&quot;??_-;_-@_-"/>
    <numFmt numFmtId="175" formatCode="_-* #,##0.000_-;\-* #,##0.000_-;_-* &quot;-&quot;???_-;_-@_-"/>
    <numFmt numFmtId="176" formatCode="_(&quot;R$ &quot;* #,##0.00000_);_(&quot;R$ &quot;* \(#,##0.00000\);_(&quot;R$ &quot;* &quot;-&quot;??_);_(@_)"/>
    <numFmt numFmtId="177" formatCode="_(* #,##0.00_);_(* \(#,##0.00\);_(* &quot;-&quot;??_);_(@_)"/>
    <numFmt numFmtId="178" formatCode="#,##0.00;[Red]#,##0.00"/>
    <numFmt numFmtId="179" formatCode="#,##0;[Red]#,##0"/>
  </numFmts>
  <fonts count="5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rgb="FF000000"/>
      <name val="Arial"/>
      <family val="2"/>
    </font>
    <font>
      <b/>
      <sz val="9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9"/>
      <name val="Calibri"/>
      <family val="2"/>
    </font>
    <font>
      <sz val="10"/>
      <color rgb="FF00B0F0"/>
      <name val="Calibri"/>
      <family val="2"/>
    </font>
    <font>
      <sz val="11"/>
      <color rgb="FF00B0F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1"/>
      <color theme="1"/>
      <name val="Ecofont_Spranq_eco_Sans"/>
      <family val="2"/>
    </font>
    <font>
      <b/>
      <sz val="9"/>
      <color theme="1"/>
      <name val="Ecofont_Spranq_eco_Sans"/>
      <family val="2"/>
    </font>
    <font>
      <b/>
      <sz val="10"/>
      <color theme="1"/>
      <name val="Ecofont_Spranq_eco_Sans"/>
      <family val="2"/>
    </font>
    <font>
      <sz val="11"/>
      <color theme="1"/>
      <name val="Ecofont_Spranq_eco_Sans"/>
      <family val="2"/>
    </font>
    <font>
      <b/>
      <sz val="16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b/>
      <sz val="10"/>
      <name val="Calibri Light"/>
      <family val="2"/>
      <scheme val="major"/>
    </font>
    <font>
      <sz val="10"/>
      <name val="Calibri Light"/>
      <family val="2"/>
      <scheme val="major"/>
    </font>
    <font>
      <sz val="10"/>
      <color rgb="FFFF0000"/>
      <name val="Calibri Light"/>
      <family val="2"/>
      <scheme val="major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Arial Narrow"/>
      <family val="2"/>
    </font>
    <font>
      <b/>
      <u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8"/>
      <name val="Verdana"/>
      <family val="2"/>
    </font>
    <font>
      <b/>
      <sz val="10"/>
      <color rgb="FFFF0000"/>
      <name val="Calibri Light"/>
      <family val="2"/>
      <scheme val="major"/>
    </font>
    <font>
      <sz val="11"/>
      <color theme="1"/>
      <name val="Times"/>
      <family val="1"/>
    </font>
    <font>
      <sz val="14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u val="double"/>
      <sz val="12"/>
      <color rgb="FF000000"/>
      <name val="Calibri"/>
      <family val="2"/>
    </font>
    <font>
      <i/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</borders>
  <cellStyleXfs count="14">
    <xf numFmtId="0" fontId="0" fillId="0" borderId="0"/>
    <xf numFmtId="44" fontId="9" fillId="0" borderId="0" applyFont="0" applyFill="0" applyBorder="0" applyAlignment="0" applyProtection="0"/>
    <xf numFmtId="0" fontId="17" fillId="0" borderId="0"/>
    <xf numFmtId="166" fontId="9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4" fillId="0" borderId="0"/>
    <xf numFmtId="177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8" fillId="0" borderId="0"/>
    <xf numFmtId="43" fontId="9" fillId="0" borderId="0" applyFont="0" applyFill="0" applyBorder="0" applyAlignment="0" applyProtection="0"/>
  </cellStyleXfs>
  <cellXfs count="551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4" fontId="6" fillId="3" borderId="3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4" fontId="6" fillId="3" borderId="3" xfId="0" applyNumberFormat="1" applyFont="1" applyFill="1" applyBorder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0" fontId="14" fillId="0" borderId="5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44" fontId="0" fillId="0" borderId="0" xfId="1" applyFont="1"/>
    <xf numFmtId="44" fontId="6" fillId="3" borderId="3" xfId="1" applyFont="1" applyFill="1" applyBorder="1" applyAlignment="1">
      <alignment horizontal="center" vertical="center"/>
    </xf>
    <xf numFmtId="44" fontId="6" fillId="3" borderId="3" xfId="1" applyFont="1" applyFill="1" applyBorder="1" applyAlignment="1">
      <alignment horizontal="right" vertical="center"/>
    </xf>
    <xf numFmtId="44" fontId="14" fillId="3" borderId="3" xfId="1" applyFont="1" applyFill="1" applyBorder="1" applyAlignment="1">
      <alignment horizontal="right" vertical="center"/>
    </xf>
    <xf numFmtId="44" fontId="10" fillId="0" borderId="0" xfId="1" applyFont="1" applyAlignment="1">
      <alignment horizontal="center"/>
    </xf>
    <xf numFmtId="44" fontId="11" fillId="3" borderId="3" xfId="1" applyFont="1" applyFill="1" applyBorder="1" applyAlignment="1">
      <alignment horizontal="center" vertical="center"/>
    </xf>
    <xf numFmtId="44" fontId="14" fillId="3" borderId="3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4" fontId="14" fillId="3" borderId="3" xfId="0" applyNumberFormat="1" applyFont="1" applyFill="1" applyBorder="1" applyAlignment="1">
      <alignment horizontal="center" vertical="center"/>
    </xf>
    <xf numFmtId="0" fontId="15" fillId="0" borderId="7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 wrapText="1"/>
    </xf>
    <xf numFmtId="0" fontId="0" fillId="0" borderId="0" xfId="0" applyProtection="1"/>
    <xf numFmtId="0" fontId="0" fillId="0" borderId="13" xfId="0" applyBorder="1" applyProtection="1"/>
    <xf numFmtId="0" fontId="0" fillId="0" borderId="0" xfId="0" applyBorder="1" applyProtection="1"/>
    <xf numFmtId="0" fontId="18" fillId="5" borderId="24" xfId="0" applyFont="1" applyFill="1" applyBorder="1" applyAlignment="1" applyProtection="1">
      <alignment horizontal="center" vertical="center"/>
    </xf>
    <xf numFmtId="0" fontId="21" fillId="0" borderId="10" xfId="0" applyFont="1" applyBorder="1" applyAlignment="1" applyProtection="1">
      <alignment horizontal="justify" vertical="center" wrapText="1"/>
    </xf>
    <xf numFmtId="0" fontId="21" fillId="0" borderId="10" xfId="0" applyFont="1" applyBorder="1" applyAlignment="1" applyProtection="1">
      <alignment horizontal="center" vertical="center" wrapText="1"/>
    </xf>
    <xf numFmtId="164" fontId="21" fillId="0" borderId="10" xfId="3" applyNumberFormat="1" applyFont="1" applyBorder="1" applyAlignment="1" applyProtection="1">
      <alignment horizontal="distributed" vertical="center"/>
    </xf>
    <xf numFmtId="1" fontId="21" fillId="0" borderId="10" xfId="3" applyNumberFormat="1" applyFont="1" applyBorder="1" applyAlignment="1" applyProtection="1">
      <alignment horizontal="center" vertical="center"/>
    </xf>
    <xf numFmtId="164" fontId="21" fillId="0" borderId="24" xfId="3" applyNumberFormat="1" applyFont="1" applyBorder="1" applyAlignment="1" applyProtection="1">
      <alignment horizontal="distributed" vertical="center"/>
    </xf>
    <xf numFmtId="0" fontId="21" fillId="0" borderId="12" xfId="0" applyFont="1" applyBorder="1" applyAlignment="1" applyProtection="1">
      <alignment horizontal="justify" vertical="center" wrapText="1"/>
    </xf>
    <xf numFmtId="0" fontId="18" fillId="0" borderId="10" xfId="0" applyFont="1" applyBorder="1" applyAlignment="1" applyProtection="1">
      <alignment horizontal="center" vertical="center" wrapText="1"/>
    </xf>
    <xf numFmtId="164" fontId="18" fillId="0" borderId="10" xfId="3" applyNumberFormat="1" applyFont="1" applyBorder="1" applyAlignment="1" applyProtection="1">
      <alignment horizontal="distributed" vertical="center"/>
    </xf>
    <xf numFmtId="166" fontId="18" fillId="0" borderId="10" xfId="3" applyFont="1" applyBorder="1" applyAlignment="1" applyProtection="1">
      <alignment horizontal="center" vertical="center"/>
    </xf>
    <xf numFmtId="164" fontId="18" fillId="0" borderId="24" xfId="3" applyNumberFormat="1" applyFont="1" applyBorder="1" applyAlignment="1" applyProtection="1">
      <alignment horizontal="distributed" vertical="center"/>
    </xf>
    <xf numFmtId="3" fontId="21" fillId="0" borderId="10" xfId="3" applyNumberFormat="1" applyFont="1" applyBorder="1" applyAlignment="1" applyProtection="1">
      <alignment horizontal="center" vertical="center"/>
    </xf>
    <xf numFmtId="3" fontId="18" fillId="0" borderId="10" xfId="3" applyNumberFormat="1" applyFont="1" applyBorder="1" applyAlignment="1" applyProtection="1">
      <alignment horizontal="center" vertical="center"/>
    </xf>
    <xf numFmtId="1" fontId="18" fillId="5" borderId="10" xfId="0" applyNumberFormat="1" applyFont="1" applyFill="1" applyBorder="1" applyAlignment="1" applyProtection="1">
      <alignment horizontal="center" vertical="center"/>
    </xf>
    <xf numFmtId="164" fontId="18" fillId="6" borderId="24" xfId="3" applyNumberFormat="1" applyFont="1" applyFill="1" applyBorder="1" applyAlignment="1" applyProtection="1">
      <alignment horizontal="distributed" vertical="center"/>
    </xf>
    <xf numFmtId="0" fontId="21" fillId="0" borderId="0" xfId="0" applyFont="1" applyBorder="1" applyProtection="1"/>
    <xf numFmtId="0" fontId="21" fillId="0" borderId="0" xfId="0" applyFont="1" applyBorder="1" applyAlignment="1" applyProtection="1">
      <alignment horizontal="center"/>
    </xf>
    <xf numFmtId="0" fontId="21" fillId="0" borderId="4" xfId="0" applyFont="1" applyBorder="1" applyProtection="1"/>
    <xf numFmtId="164" fontId="18" fillId="0" borderId="17" xfId="3" applyNumberFormat="1" applyFont="1" applyBorder="1" applyAlignment="1" applyProtection="1">
      <alignment horizontal="distributed" vertical="center"/>
    </xf>
    <xf numFmtId="0" fontId="0" fillId="0" borderId="0" xfId="0" applyAlignment="1" applyProtection="1">
      <alignment horizontal="center"/>
    </xf>
    <xf numFmtId="9" fontId="21" fillId="0" borderId="4" xfId="0" applyNumberFormat="1" applyFont="1" applyBorder="1" applyProtection="1"/>
    <xf numFmtId="164" fontId="18" fillId="8" borderId="17" xfId="3" applyNumberFormat="1" applyFont="1" applyFill="1" applyBorder="1" applyAlignment="1" applyProtection="1">
      <alignment horizontal="distributed" vertical="center"/>
    </xf>
    <xf numFmtId="0" fontId="10" fillId="0" borderId="0" xfId="0" applyFont="1" applyProtection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8" fillId="5" borderId="10" xfId="0" applyFont="1" applyFill="1" applyBorder="1" applyAlignment="1" applyProtection="1">
      <alignment horizontal="center" vertical="center"/>
    </xf>
    <xf numFmtId="0" fontId="18" fillId="0" borderId="12" xfId="0" applyFont="1" applyBorder="1" applyAlignment="1" applyProtection="1">
      <alignment horizontal="center" vertical="center" wrapText="1"/>
    </xf>
    <xf numFmtId="0" fontId="22" fillId="0" borderId="0" xfId="0" applyFont="1" applyFill="1" applyBorder="1" applyAlignment="1" applyProtection="1">
      <alignment horizontal="center"/>
    </xf>
    <xf numFmtId="0" fontId="0" fillId="0" borderId="64" xfId="0" applyBorder="1" applyProtection="1"/>
    <xf numFmtId="0" fontId="26" fillId="4" borderId="48" xfId="2" applyFont="1" applyFill="1" applyBorder="1" applyAlignment="1">
      <alignment horizontal="center" vertical="center"/>
    </xf>
    <xf numFmtId="0" fontId="25" fillId="4" borderId="17" xfId="2" applyFont="1" applyFill="1" applyBorder="1" applyAlignment="1">
      <alignment horizontal="center" vertical="center"/>
    </xf>
    <xf numFmtId="0" fontId="26" fillId="4" borderId="18" xfId="2" applyFont="1" applyFill="1" applyBorder="1" applyAlignment="1">
      <alignment horizontal="center" vertical="center"/>
    </xf>
    <xf numFmtId="10" fontId="26" fillId="4" borderId="54" xfId="6" applyNumberFormat="1" applyFont="1" applyFill="1" applyBorder="1" applyAlignment="1">
      <alignment horizontal="center" vertical="center"/>
    </xf>
    <xf numFmtId="9" fontId="26" fillId="4" borderId="54" xfId="2" applyNumberFormat="1" applyFont="1" applyFill="1" applyBorder="1" applyAlignment="1">
      <alignment horizontal="center" vertical="center"/>
    </xf>
    <xf numFmtId="1" fontId="26" fillId="4" borderId="54" xfId="2" applyNumberFormat="1" applyFont="1" applyFill="1" applyBorder="1" applyAlignment="1">
      <alignment horizontal="center" vertical="center"/>
    </xf>
    <xf numFmtId="44" fontId="26" fillId="4" borderId="56" xfId="2" applyNumberFormat="1" applyFont="1" applyFill="1" applyBorder="1" applyAlignment="1">
      <alignment horizontal="center" vertical="center"/>
    </xf>
    <xf numFmtId="0" fontId="26" fillId="4" borderId="0" xfId="2" applyFont="1" applyFill="1" applyAlignment="1">
      <alignment horizontal="center" vertical="center"/>
    </xf>
    <xf numFmtId="10" fontId="26" fillId="4" borderId="18" xfId="6" applyNumberFormat="1" applyFont="1" applyFill="1" applyBorder="1" applyAlignment="1">
      <alignment horizontal="center" vertical="center"/>
    </xf>
    <xf numFmtId="10" fontId="25" fillId="4" borderId="16" xfId="2" applyNumberFormat="1" applyFont="1" applyFill="1" applyBorder="1" applyAlignment="1">
      <alignment horizontal="center" vertical="center"/>
    </xf>
    <xf numFmtId="10" fontId="25" fillId="4" borderId="15" xfId="2" applyNumberFormat="1" applyFont="1" applyFill="1" applyBorder="1" applyAlignment="1">
      <alignment horizontal="center" vertical="center"/>
    </xf>
    <xf numFmtId="10" fontId="25" fillId="4" borderId="17" xfId="2" applyNumberFormat="1" applyFont="1" applyFill="1" applyBorder="1" applyAlignment="1">
      <alignment horizontal="center" vertical="center"/>
    </xf>
    <xf numFmtId="0" fontId="25" fillId="4" borderId="14" xfId="2" applyFont="1" applyFill="1" applyBorder="1" applyAlignment="1">
      <alignment horizontal="center" vertical="center"/>
    </xf>
    <xf numFmtId="0" fontId="27" fillId="4" borderId="60" xfId="2" applyFont="1" applyFill="1" applyBorder="1" applyAlignment="1">
      <alignment vertical="center"/>
    </xf>
    <xf numFmtId="0" fontId="27" fillId="4" borderId="15" xfId="2" applyFont="1" applyFill="1" applyBorder="1" applyAlignment="1">
      <alignment vertical="center"/>
    </xf>
    <xf numFmtId="0" fontId="25" fillId="4" borderId="6" xfId="2" applyFont="1" applyFill="1" applyBorder="1" applyAlignment="1">
      <alignment horizontal="center" vertical="center"/>
    </xf>
    <xf numFmtId="0" fontId="25" fillId="4" borderId="35" xfId="2" applyFont="1" applyFill="1" applyBorder="1" applyAlignment="1">
      <alignment horizontal="center" vertical="center"/>
    </xf>
    <xf numFmtId="0" fontId="26" fillId="4" borderId="0" xfId="2" applyFont="1" applyFill="1" applyAlignment="1">
      <alignment vertical="center"/>
    </xf>
    <xf numFmtId="0" fontId="26" fillId="0" borderId="0" xfId="2" applyFont="1" applyAlignment="1">
      <alignment vertical="center"/>
    </xf>
    <xf numFmtId="0" fontId="26" fillId="4" borderId="17" xfId="2" applyFont="1" applyFill="1" applyBorder="1" applyAlignment="1">
      <alignment vertical="center"/>
    </xf>
    <xf numFmtId="0" fontId="26" fillId="4" borderId="5" xfId="2" applyFont="1" applyFill="1" applyBorder="1" applyAlignment="1">
      <alignment vertical="center"/>
    </xf>
    <xf numFmtId="0" fontId="26" fillId="4" borderId="0" xfId="2" applyFont="1" applyFill="1" applyBorder="1" applyAlignment="1">
      <alignment vertical="center"/>
    </xf>
    <xf numFmtId="0" fontId="26" fillId="4" borderId="54" xfId="2" applyFont="1" applyFill="1" applyBorder="1" applyAlignment="1">
      <alignment horizontal="center" vertical="center"/>
    </xf>
    <xf numFmtId="0" fontId="26" fillId="4" borderId="55" xfId="2" applyFont="1" applyFill="1" applyBorder="1" applyAlignment="1">
      <alignment horizontal="center" vertical="center"/>
    </xf>
    <xf numFmtId="0" fontId="26" fillId="4" borderId="0" xfId="2" applyFont="1" applyFill="1" applyBorder="1" applyAlignment="1">
      <alignment horizontal="center" vertical="center"/>
    </xf>
    <xf numFmtId="0" fontId="25" fillId="4" borderId="19" xfId="2" applyFont="1" applyFill="1" applyBorder="1" applyAlignment="1">
      <alignment horizontal="center" vertical="center"/>
    </xf>
    <xf numFmtId="0" fontId="26" fillId="4" borderId="53" xfId="2" applyFont="1" applyFill="1" applyBorder="1" applyAlignment="1">
      <alignment horizontal="center" vertical="center"/>
    </xf>
    <xf numFmtId="170" fontId="26" fillId="4" borderId="0" xfId="2" applyNumberFormat="1" applyFont="1" applyFill="1" applyAlignment="1">
      <alignment vertical="center"/>
    </xf>
    <xf numFmtId="10" fontId="26" fillId="4" borderId="0" xfId="2" applyNumberFormat="1" applyFont="1" applyFill="1" applyAlignment="1">
      <alignment vertical="center"/>
    </xf>
    <xf numFmtId="0" fontId="26" fillId="4" borderId="58" xfId="2" applyFont="1" applyFill="1" applyBorder="1" applyAlignment="1">
      <alignment horizontal="center" vertical="center"/>
    </xf>
    <xf numFmtId="0" fontId="26" fillId="4" borderId="30" xfId="2" applyFont="1" applyFill="1" applyBorder="1" applyAlignment="1">
      <alignment horizontal="center" vertical="center"/>
    </xf>
    <xf numFmtId="9" fontId="26" fillId="4" borderId="0" xfId="2" applyNumberFormat="1" applyFont="1" applyFill="1" applyAlignment="1">
      <alignment vertical="center"/>
    </xf>
    <xf numFmtId="0" fontId="26" fillId="4" borderId="56" xfId="2" applyFont="1" applyFill="1" applyBorder="1" applyAlignment="1">
      <alignment horizontal="center" vertical="center"/>
    </xf>
    <xf numFmtId="0" fontId="25" fillId="4" borderId="36" xfId="2" applyFont="1" applyFill="1" applyBorder="1" applyAlignment="1">
      <alignment vertical="center"/>
    </xf>
    <xf numFmtId="44" fontId="26" fillId="4" borderId="59" xfId="2" applyNumberFormat="1" applyFont="1" applyFill="1" applyBorder="1" applyAlignment="1">
      <alignment vertical="center"/>
    </xf>
    <xf numFmtId="44" fontId="26" fillId="4" borderId="0" xfId="2" applyNumberFormat="1" applyFont="1" applyFill="1" applyAlignment="1">
      <alignment vertical="center"/>
    </xf>
    <xf numFmtId="44" fontId="26" fillId="4" borderId="54" xfId="2" applyNumberFormat="1" applyFont="1" applyFill="1" applyBorder="1" applyAlignment="1">
      <alignment vertical="center"/>
    </xf>
    <xf numFmtId="171" fontId="26" fillId="4" borderId="54" xfId="2" applyNumberFormat="1" applyFont="1" applyFill="1" applyBorder="1" applyAlignment="1">
      <alignment vertical="center"/>
    </xf>
    <xf numFmtId="168" fontId="26" fillId="4" borderId="0" xfId="6" applyNumberFormat="1" applyFont="1" applyFill="1" applyAlignment="1">
      <alignment vertical="center"/>
    </xf>
    <xf numFmtId="171" fontId="26" fillId="4" borderId="0" xfId="2" applyNumberFormat="1" applyFont="1" applyFill="1" applyAlignment="1">
      <alignment vertical="center"/>
    </xf>
    <xf numFmtId="44" fontId="26" fillId="4" borderId="55" xfId="2" applyNumberFormat="1" applyFont="1" applyFill="1" applyBorder="1" applyAlignment="1">
      <alignment vertical="center"/>
    </xf>
    <xf numFmtId="166" fontId="25" fillId="4" borderId="17" xfId="2" applyNumberFormat="1" applyFont="1" applyFill="1" applyBorder="1" applyAlignment="1">
      <alignment vertical="center"/>
    </xf>
    <xf numFmtId="0" fontId="25" fillId="4" borderId="34" xfId="2" applyFont="1" applyFill="1" applyBorder="1" applyAlignment="1">
      <alignment horizontal="center" vertical="center"/>
    </xf>
    <xf numFmtId="172" fontId="26" fillId="4" borderId="0" xfId="6" applyNumberFormat="1" applyFont="1" applyFill="1" applyAlignment="1">
      <alignment vertical="center"/>
    </xf>
    <xf numFmtId="173" fontId="26" fillId="4" borderId="0" xfId="2" applyNumberFormat="1" applyFont="1" applyFill="1" applyAlignment="1">
      <alignment vertical="center"/>
    </xf>
    <xf numFmtId="44" fontId="25" fillId="4" borderId="17" xfId="2" applyNumberFormat="1" applyFont="1" applyFill="1" applyBorder="1" applyAlignment="1">
      <alignment vertical="center"/>
    </xf>
    <xf numFmtId="43" fontId="26" fillId="4" borderId="0" xfId="2" applyNumberFormat="1" applyFont="1" applyFill="1" applyAlignment="1">
      <alignment vertical="center"/>
    </xf>
    <xf numFmtId="43" fontId="26" fillId="4" borderId="0" xfId="2" applyNumberFormat="1" applyFont="1" applyFill="1" applyBorder="1" applyAlignment="1">
      <alignment vertical="center"/>
    </xf>
    <xf numFmtId="10" fontId="26" fillId="4" borderId="53" xfId="2" applyNumberFormat="1" applyFont="1" applyFill="1" applyBorder="1" applyAlignment="1">
      <alignment horizontal="center" vertical="center"/>
    </xf>
    <xf numFmtId="0" fontId="26" fillId="4" borderId="31" xfId="2" applyFont="1" applyFill="1" applyBorder="1" applyAlignment="1">
      <alignment vertical="center"/>
    </xf>
    <xf numFmtId="10" fontId="26" fillId="4" borderId="30" xfId="2" applyNumberFormat="1" applyFont="1" applyFill="1" applyBorder="1" applyAlignment="1">
      <alignment horizontal="center" vertical="center"/>
    </xf>
    <xf numFmtId="0" fontId="26" fillId="4" borderId="32" xfId="2" applyFont="1" applyFill="1" applyBorder="1" applyAlignment="1">
      <alignment horizontal="center" vertical="center"/>
    </xf>
    <xf numFmtId="10" fontId="26" fillId="4" borderId="62" xfId="2" applyNumberFormat="1" applyFont="1" applyFill="1" applyBorder="1" applyAlignment="1">
      <alignment horizontal="center" vertical="center"/>
    </xf>
    <xf numFmtId="43" fontId="26" fillId="0" borderId="0" xfId="2" applyNumberFormat="1" applyFont="1" applyAlignment="1">
      <alignment vertical="center"/>
    </xf>
    <xf numFmtId="166" fontId="26" fillId="4" borderId="53" xfId="7" applyFont="1" applyFill="1" applyBorder="1" applyAlignment="1">
      <alignment horizontal="center" vertical="center"/>
    </xf>
    <xf numFmtId="166" fontId="26" fillId="4" borderId="6" xfId="2" applyNumberFormat="1" applyFont="1" applyFill="1" applyBorder="1" applyAlignment="1">
      <alignment vertical="center"/>
    </xf>
    <xf numFmtId="44" fontId="26" fillId="0" borderId="13" xfId="2" applyNumberFormat="1" applyFont="1" applyFill="1" applyBorder="1" applyAlignment="1">
      <alignment vertical="center"/>
    </xf>
    <xf numFmtId="166" fontId="26" fillId="4" borderId="54" xfId="2" applyNumberFormat="1" applyFont="1" applyFill="1" applyBorder="1" applyAlignment="1">
      <alignment vertical="center"/>
    </xf>
    <xf numFmtId="166" fontId="26" fillId="4" borderId="30" xfId="7" applyFont="1" applyFill="1" applyBorder="1" applyAlignment="1">
      <alignment horizontal="center" vertical="center"/>
    </xf>
    <xf numFmtId="0" fontId="26" fillId="4" borderId="0" xfId="2" applyFont="1" applyFill="1" applyBorder="1" applyAlignment="1">
      <alignment horizontal="left" vertical="center"/>
    </xf>
    <xf numFmtId="166" fontId="26" fillId="4" borderId="59" xfId="2" applyNumberFormat="1" applyFont="1" applyFill="1" applyBorder="1" applyAlignment="1">
      <alignment vertical="center"/>
    </xf>
    <xf numFmtId="0" fontId="25" fillId="4" borderId="0" xfId="2" applyFont="1" applyFill="1" applyBorder="1" applyAlignment="1">
      <alignment horizontal="center" vertical="center"/>
    </xf>
    <xf numFmtId="166" fontId="25" fillId="4" borderId="0" xfId="2" applyNumberFormat="1" applyFont="1" applyFill="1" applyBorder="1" applyAlignment="1">
      <alignment vertical="center"/>
    </xf>
    <xf numFmtId="0" fontId="25" fillId="4" borderId="16" xfId="2" applyFont="1" applyFill="1" applyBorder="1" applyAlignment="1">
      <alignment horizontal="center" vertical="center"/>
    </xf>
    <xf numFmtId="166" fontId="26" fillId="0" borderId="0" xfId="7" applyFont="1" applyAlignment="1">
      <alignment vertical="center"/>
    </xf>
    <xf numFmtId="10" fontId="26" fillId="0" borderId="30" xfId="2" applyNumberFormat="1" applyFont="1" applyFill="1" applyBorder="1" applyAlignment="1" applyProtection="1">
      <alignment horizontal="center" vertical="center"/>
      <protection locked="0"/>
    </xf>
    <xf numFmtId="166" fontId="26" fillId="4" borderId="0" xfId="7" applyFont="1" applyFill="1" applyAlignment="1">
      <alignment vertical="center"/>
    </xf>
    <xf numFmtId="166" fontId="26" fillId="4" borderId="18" xfId="2" applyNumberFormat="1" applyFont="1" applyFill="1" applyBorder="1" applyAlignment="1">
      <alignment vertical="center"/>
    </xf>
    <xf numFmtId="166" fontId="26" fillId="4" borderId="0" xfId="2" applyNumberFormat="1" applyFont="1" applyFill="1" applyAlignment="1">
      <alignment vertical="center"/>
    </xf>
    <xf numFmtId="173" fontId="26" fillId="4" borderId="0" xfId="6" applyNumberFormat="1" applyFont="1" applyFill="1" applyAlignment="1">
      <alignment vertical="center"/>
    </xf>
    <xf numFmtId="10" fontId="26" fillId="0" borderId="62" xfId="2" applyNumberFormat="1" applyFont="1" applyFill="1" applyBorder="1" applyAlignment="1" applyProtection="1">
      <alignment horizontal="center" vertical="center"/>
      <protection locked="0"/>
    </xf>
    <xf numFmtId="10" fontId="26" fillId="0" borderId="54" xfId="2" applyNumberFormat="1" applyFont="1" applyFill="1" applyBorder="1" applyAlignment="1" applyProtection="1">
      <alignment horizontal="center" vertical="center"/>
      <protection locked="0"/>
    </xf>
    <xf numFmtId="0" fontId="26" fillId="4" borderId="17" xfId="2" applyFont="1" applyFill="1" applyBorder="1" applyAlignment="1">
      <alignment horizontal="center" vertical="center"/>
    </xf>
    <xf numFmtId="1" fontId="26" fillId="4" borderId="18" xfId="2" applyNumberFormat="1" applyFont="1" applyFill="1" applyBorder="1" applyAlignment="1">
      <alignment horizontal="center" vertical="center"/>
    </xf>
    <xf numFmtId="0" fontId="26" fillId="4" borderId="30" xfId="2" applyFont="1" applyFill="1" applyBorder="1" applyAlignment="1">
      <alignment vertical="center"/>
    </xf>
    <xf numFmtId="166" fontId="26" fillId="4" borderId="55" xfId="2" applyNumberFormat="1" applyFont="1" applyFill="1" applyBorder="1" applyAlignment="1">
      <alignment vertical="center"/>
    </xf>
    <xf numFmtId="0" fontId="26" fillId="4" borderId="0" xfId="2" applyFont="1" applyFill="1" applyAlignment="1">
      <alignment horizontal="left" vertical="center"/>
    </xf>
    <xf numFmtId="0" fontId="25" fillId="4" borderId="0" xfId="2" applyFont="1" applyFill="1" applyBorder="1" applyAlignment="1">
      <alignment vertical="center"/>
    </xf>
    <xf numFmtId="10" fontId="26" fillId="4" borderId="18" xfId="2" applyNumberFormat="1" applyFont="1" applyFill="1" applyBorder="1" applyAlignment="1">
      <alignment horizontal="center" vertical="center"/>
    </xf>
    <xf numFmtId="10" fontId="26" fillId="4" borderId="54" xfId="2" applyNumberFormat="1" applyFont="1" applyFill="1" applyBorder="1" applyAlignment="1">
      <alignment horizontal="center" vertical="center"/>
    </xf>
    <xf numFmtId="10" fontId="26" fillId="4" borderId="55" xfId="2" applyNumberFormat="1" applyFont="1" applyFill="1" applyBorder="1" applyAlignment="1">
      <alignment horizontal="center" vertical="center"/>
    </xf>
    <xf numFmtId="10" fontId="26" fillId="4" borderId="32" xfId="2" applyNumberFormat="1" applyFont="1" applyFill="1" applyBorder="1" applyAlignment="1">
      <alignment horizontal="center" vertical="center"/>
    </xf>
    <xf numFmtId="10" fontId="25" fillId="4" borderId="54" xfId="2" applyNumberFormat="1" applyFont="1" applyFill="1" applyBorder="1" applyAlignment="1">
      <alignment horizontal="center" vertical="center"/>
    </xf>
    <xf numFmtId="174" fontId="26" fillId="4" borderId="0" xfId="2" applyNumberFormat="1" applyFont="1" applyFill="1" applyAlignment="1">
      <alignment vertical="center"/>
    </xf>
    <xf numFmtId="175" fontId="26" fillId="4" borderId="0" xfId="2" applyNumberFormat="1" applyFont="1" applyFill="1" applyAlignment="1">
      <alignment vertical="center"/>
    </xf>
    <xf numFmtId="167" fontId="26" fillId="4" borderId="0" xfId="2" applyNumberFormat="1" applyFont="1" applyFill="1" applyAlignment="1">
      <alignment vertical="center"/>
    </xf>
    <xf numFmtId="0" fontId="25" fillId="4" borderId="17" xfId="2" applyFont="1" applyFill="1" applyBorder="1" applyAlignment="1">
      <alignment vertical="center"/>
    </xf>
    <xf numFmtId="0" fontId="25" fillId="4" borderId="18" xfId="2" applyFont="1" applyFill="1" applyBorder="1" applyAlignment="1">
      <alignment horizontal="center" vertical="center"/>
    </xf>
    <xf numFmtId="0" fontId="26" fillId="4" borderId="53" xfId="2" applyFont="1" applyFill="1" applyBorder="1" applyAlignment="1">
      <alignment vertical="center"/>
    </xf>
    <xf numFmtId="0" fontId="26" fillId="4" borderId="54" xfId="2" applyFont="1" applyFill="1" applyBorder="1" applyAlignment="1">
      <alignment vertical="center"/>
    </xf>
    <xf numFmtId="0" fontId="26" fillId="4" borderId="38" xfId="2" applyFont="1" applyFill="1" applyBorder="1" applyAlignment="1">
      <alignment horizontal="center" vertical="center"/>
    </xf>
    <xf numFmtId="0" fontId="26" fillId="4" borderId="56" xfId="2" applyFont="1" applyFill="1" applyBorder="1" applyAlignment="1">
      <alignment vertical="center"/>
    </xf>
    <xf numFmtId="0" fontId="26" fillId="4" borderId="32" xfId="2" applyFont="1" applyFill="1" applyBorder="1" applyAlignment="1">
      <alignment vertical="center"/>
    </xf>
    <xf numFmtId="44" fontId="26" fillId="4" borderId="32" xfId="2" applyNumberFormat="1" applyFont="1" applyFill="1" applyBorder="1" applyAlignment="1">
      <alignment vertical="center"/>
    </xf>
    <xf numFmtId="176" fontId="26" fillId="4" borderId="0" xfId="2" applyNumberFormat="1" applyFont="1" applyFill="1" applyAlignment="1">
      <alignment vertical="center"/>
    </xf>
    <xf numFmtId="0" fontId="26" fillId="0" borderId="0" xfId="2" applyFont="1" applyFill="1" applyAlignment="1">
      <alignment vertical="center"/>
    </xf>
    <xf numFmtId="0" fontId="26" fillId="4" borderId="30" xfId="2" applyFont="1" applyFill="1" applyBorder="1" applyAlignment="1">
      <alignment vertical="center"/>
    </xf>
    <xf numFmtId="0" fontId="26" fillId="4" borderId="22" xfId="2" applyFont="1" applyFill="1" applyBorder="1" applyAlignment="1">
      <alignment vertical="center"/>
    </xf>
    <xf numFmtId="0" fontId="25" fillId="4" borderId="0" xfId="2" applyFont="1" applyFill="1" applyBorder="1" applyAlignment="1">
      <alignment horizontal="center" vertical="center"/>
    </xf>
    <xf numFmtId="0" fontId="26" fillId="4" borderId="0" xfId="2" applyFont="1" applyFill="1" applyBorder="1" applyAlignment="1">
      <alignment horizontal="left" vertical="center"/>
    </xf>
    <xf numFmtId="0" fontId="25" fillId="4" borderId="14" xfId="2" applyFont="1" applyFill="1" applyBorder="1" applyAlignment="1">
      <alignment horizontal="center" vertical="center"/>
    </xf>
    <xf numFmtId="0" fontId="25" fillId="4" borderId="16" xfId="2" applyFont="1" applyFill="1" applyBorder="1" applyAlignment="1">
      <alignment horizontal="center" vertical="center"/>
    </xf>
    <xf numFmtId="0" fontId="26" fillId="4" borderId="30" xfId="2" applyFont="1" applyFill="1" applyBorder="1" applyAlignment="1">
      <alignment vertical="center"/>
    </xf>
    <xf numFmtId="0" fontId="26" fillId="4" borderId="56" xfId="2" applyFont="1" applyFill="1" applyBorder="1" applyAlignment="1">
      <alignment vertical="center"/>
    </xf>
    <xf numFmtId="0" fontId="26" fillId="4" borderId="0" xfId="2" applyFont="1" applyFill="1" applyBorder="1" applyAlignment="1">
      <alignment vertical="center"/>
    </xf>
    <xf numFmtId="0" fontId="26" fillId="4" borderId="53" xfId="2" applyFont="1" applyFill="1" applyBorder="1" applyAlignment="1">
      <alignment vertical="center"/>
    </xf>
    <xf numFmtId="0" fontId="25" fillId="4" borderId="34" xfId="2" applyFont="1" applyFill="1" applyBorder="1" applyAlignment="1">
      <alignment horizontal="center" vertical="center"/>
    </xf>
    <xf numFmtId="0" fontId="25" fillId="4" borderId="35" xfId="2" applyFont="1" applyFill="1" applyBorder="1" applyAlignment="1">
      <alignment horizontal="center" vertical="center"/>
    </xf>
    <xf numFmtId="10" fontId="26" fillId="0" borderId="0" xfId="11" applyNumberFormat="1" applyFont="1" applyAlignment="1">
      <alignment vertical="center"/>
    </xf>
    <xf numFmtId="10" fontId="26" fillId="0" borderId="0" xfId="11" applyNumberFormat="1" applyFont="1" applyAlignment="1">
      <alignment horizontal="center" vertical="center"/>
    </xf>
    <xf numFmtId="0" fontId="25" fillId="4" borderId="14" xfId="2" applyFont="1" applyFill="1" applyBorder="1" applyAlignment="1">
      <alignment horizontal="center" vertical="center"/>
    </xf>
    <xf numFmtId="0" fontId="25" fillId="4" borderId="16" xfId="2" applyFont="1" applyFill="1" applyBorder="1" applyAlignment="1">
      <alignment horizontal="center" vertical="center"/>
    </xf>
    <xf numFmtId="0" fontId="25" fillId="4" borderId="34" xfId="2" applyFont="1" applyFill="1" applyBorder="1" applyAlignment="1">
      <alignment horizontal="center" vertical="center"/>
    </xf>
    <xf numFmtId="0" fontId="25" fillId="4" borderId="35" xfId="2" applyFont="1" applyFill="1" applyBorder="1" applyAlignment="1">
      <alignment horizontal="center" vertical="center"/>
    </xf>
    <xf numFmtId="0" fontId="26" fillId="4" borderId="56" xfId="2" applyFont="1" applyFill="1" applyBorder="1" applyAlignment="1">
      <alignment vertical="center"/>
    </xf>
    <xf numFmtId="0" fontId="26" fillId="4" borderId="53" xfId="2" applyFont="1" applyFill="1" applyBorder="1" applyAlignment="1">
      <alignment vertical="center"/>
    </xf>
    <xf numFmtId="0" fontId="26" fillId="4" borderId="30" xfId="2" applyFont="1" applyFill="1" applyBorder="1" applyAlignment="1">
      <alignment vertical="center"/>
    </xf>
    <xf numFmtId="0" fontId="25" fillId="4" borderId="0" xfId="2" applyFont="1" applyFill="1" applyBorder="1" applyAlignment="1">
      <alignment horizontal="center" vertical="center"/>
    </xf>
    <xf numFmtId="0" fontId="26" fillId="4" borderId="0" xfId="2" applyFont="1" applyFill="1" applyBorder="1" applyAlignment="1">
      <alignment vertical="center"/>
    </xf>
    <xf numFmtId="0" fontId="26" fillId="4" borderId="0" xfId="2" applyFont="1" applyFill="1" applyBorder="1" applyAlignment="1">
      <alignment horizontal="left" vertical="center"/>
    </xf>
    <xf numFmtId="0" fontId="26" fillId="4" borderId="0" xfId="2" applyFont="1" applyFill="1" applyBorder="1" applyAlignment="1">
      <alignment horizontal="left" vertical="center"/>
    </xf>
    <xf numFmtId="0" fontId="25" fillId="4" borderId="14" xfId="2" applyFont="1" applyFill="1" applyBorder="1" applyAlignment="1">
      <alignment horizontal="center" vertical="center"/>
    </xf>
    <xf numFmtId="0" fontId="25" fillId="4" borderId="16" xfId="2" applyFont="1" applyFill="1" applyBorder="1" applyAlignment="1">
      <alignment horizontal="center" vertical="center"/>
    </xf>
    <xf numFmtId="0" fontId="26" fillId="4" borderId="30" xfId="2" applyFont="1" applyFill="1" applyBorder="1" applyAlignment="1">
      <alignment vertical="center"/>
    </xf>
    <xf numFmtId="0" fontId="26" fillId="4" borderId="56" xfId="2" applyFont="1" applyFill="1" applyBorder="1" applyAlignment="1">
      <alignment vertical="center"/>
    </xf>
    <xf numFmtId="0" fontId="26" fillId="4" borderId="0" xfId="2" applyFont="1" applyFill="1" applyBorder="1" applyAlignment="1">
      <alignment vertical="center"/>
    </xf>
    <xf numFmtId="0" fontId="25" fillId="4" borderId="0" xfId="2" applyFont="1" applyFill="1" applyBorder="1" applyAlignment="1">
      <alignment horizontal="center" vertical="center"/>
    </xf>
    <xf numFmtId="0" fontId="26" fillId="4" borderId="53" xfId="2" applyFont="1" applyFill="1" applyBorder="1" applyAlignment="1">
      <alignment vertical="center"/>
    </xf>
    <xf numFmtId="0" fontId="25" fillId="4" borderId="34" xfId="2" applyFont="1" applyFill="1" applyBorder="1" applyAlignment="1">
      <alignment horizontal="center" vertical="center"/>
    </xf>
    <xf numFmtId="0" fontId="25" fillId="4" borderId="35" xfId="2" applyFont="1" applyFill="1" applyBorder="1" applyAlignment="1">
      <alignment horizontal="center" vertical="center"/>
    </xf>
    <xf numFmtId="166" fontId="26" fillId="4" borderId="32" xfId="2" applyNumberFormat="1" applyFont="1" applyFill="1" applyBorder="1" applyAlignment="1">
      <alignment vertical="center"/>
    </xf>
    <xf numFmtId="0" fontId="26" fillId="4" borderId="45" xfId="2" applyFont="1" applyFill="1" applyBorder="1" applyAlignment="1">
      <alignment vertical="center"/>
    </xf>
    <xf numFmtId="0" fontId="26" fillId="4" borderId="44" xfId="2" applyFont="1" applyFill="1" applyBorder="1" applyAlignment="1">
      <alignment vertical="center"/>
    </xf>
    <xf numFmtId="0" fontId="2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10" fontId="26" fillId="4" borderId="56" xfId="2" applyNumberFormat="1" applyFont="1" applyFill="1" applyBorder="1" applyAlignment="1">
      <alignment horizontal="center" vertical="center"/>
    </xf>
    <xf numFmtId="10" fontId="26" fillId="4" borderId="4" xfId="6" applyNumberFormat="1" applyFont="1" applyFill="1" applyBorder="1" applyAlignment="1">
      <alignment horizontal="center" vertical="center"/>
    </xf>
    <xf numFmtId="166" fontId="26" fillId="4" borderId="18" xfId="2" applyNumberFormat="1" applyFont="1" applyFill="1" applyBorder="1" applyAlignment="1">
      <alignment horizontal="right" vertical="center"/>
    </xf>
    <xf numFmtId="0" fontId="25" fillId="4" borderId="14" xfId="2" applyFont="1" applyFill="1" applyBorder="1" applyAlignment="1">
      <alignment horizontal="center" vertical="center"/>
    </xf>
    <xf numFmtId="0" fontId="25" fillId="4" borderId="16" xfId="2" applyFont="1" applyFill="1" applyBorder="1" applyAlignment="1">
      <alignment horizontal="center" vertical="center"/>
    </xf>
    <xf numFmtId="0" fontId="25" fillId="4" borderId="34" xfId="2" applyFont="1" applyFill="1" applyBorder="1" applyAlignment="1">
      <alignment horizontal="center" vertical="center"/>
    </xf>
    <xf numFmtId="0" fontId="25" fillId="4" borderId="35" xfId="2" applyFont="1" applyFill="1" applyBorder="1" applyAlignment="1">
      <alignment horizontal="center" vertical="center"/>
    </xf>
    <xf numFmtId="0" fontId="26" fillId="4" borderId="56" xfId="2" applyFont="1" applyFill="1" applyBorder="1" applyAlignment="1">
      <alignment vertical="center"/>
    </xf>
    <xf numFmtId="0" fontId="26" fillId="4" borderId="53" xfId="2" applyFont="1" applyFill="1" applyBorder="1" applyAlignment="1">
      <alignment vertical="center"/>
    </xf>
    <xf numFmtId="0" fontId="26" fillId="4" borderId="45" xfId="2" applyFont="1" applyFill="1" applyBorder="1" applyAlignment="1">
      <alignment vertical="center"/>
    </xf>
    <xf numFmtId="0" fontId="26" fillId="4" borderId="30" xfId="2" applyFont="1" applyFill="1" applyBorder="1" applyAlignment="1">
      <alignment vertical="center"/>
    </xf>
    <xf numFmtId="0" fontId="25" fillId="4" borderId="0" xfId="2" applyFont="1" applyFill="1" applyBorder="1" applyAlignment="1">
      <alignment horizontal="center" vertical="center"/>
    </xf>
    <xf numFmtId="0" fontId="26" fillId="4" borderId="0" xfId="2" applyFont="1" applyFill="1" applyBorder="1" applyAlignment="1">
      <alignment vertical="center"/>
    </xf>
    <xf numFmtId="0" fontId="26" fillId="4" borderId="0" xfId="2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wrapText="1"/>
    </xf>
    <xf numFmtId="43" fontId="0" fillId="0" borderId="10" xfId="13" applyFont="1" applyBorder="1" applyAlignment="1">
      <alignment wrapText="1"/>
    </xf>
    <xf numFmtId="43" fontId="29" fillId="0" borderId="10" xfId="13" applyFont="1" applyBorder="1" applyAlignment="1">
      <alignment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3" applyFont="1" applyAlignment="1">
      <alignment vertical="center" wrapText="1"/>
    </xf>
    <xf numFmtId="43" fontId="29" fillId="0" borderId="0" xfId="13" applyFont="1" applyAlignment="1">
      <alignment horizontal="center" vertical="center" wrapText="1"/>
    </xf>
    <xf numFmtId="43" fontId="0" fillId="0" borderId="10" xfId="13" applyFont="1" applyBorder="1" applyAlignment="1">
      <alignment vertical="center" wrapText="1"/>
    </xf>
    <xf numFmtId="0" fontId="26" fillId="4" borderId="59" xfId="2" applyFont="1" applyFill="1" applyBorder="1" applyAlignment="1">
      <alignment horizontal="center" vertical="center"/>
    </xf>
    <xf numFmtId="0" fontId="26" fillId="4" borderId="58" xfId="2" applyFont="1" applyFill="1" applyBorder="1" applyAlignment="1">
      <alignment vertical="center"/>
    </xf>
    <xf numFmtId="0" fontId="26" fillId="4" borderId="68" xfId="2" applyFont="1" applyFill="1" applyBorder="1" applyAlignment="1">
      <alignment vertical="center"/>
    </xf>
    <xf numFmtId="10" fontId="26" fillId="4" borderId="58" xfId="2" applyNumberFormat="1" applyFont="1" applyFill="1" applyBorder="1" applyAlignment="1">
      <alignment horizontal="center" vertical="center"/>
    </xf>
    <xf numFmtId="43" fontId="0" fillId="0" borderId="0" xfId="13" applyFont="1" applyBorder="1" applyAlignment="1">
      <alignment vertical="center" wrapText="1"/>
    </xf>
    <xf numFmtId="44" fontId="26" fillId="0" borderId="54" xfId="2" applyNumberFormat="1" applyFont="1" applyFill="1" applyBorder="1" applyAlignment="1">
      <alignment vertical="center"/>
    </xf>
    <xf numFmtId="9" fontId="26" fillId="4" borderId="18" xfId="2" applyNumberFormat="1" applyFont="1" applyFill="1" applyBorder="1" applyAlignment="1">
      <alignment horizontal="center" vertical="center"/>
    </xf>
    <xf numFmtId="9" fontId="26" fillId="4" borderId="54" xfId="6" applyNumberFormat="1" applyFont="1" applyFill="1" applyBorder="1" applyAlignment="1">
      <alignment horizontal="center" vertical="center"/>
    </xf>
    <xf numFmtId="44" fontId="26" fillId="4" borderId="54" xfId="1" applyFont="1" applyFill="1" applyBorder="1" applyAlignment="1">
      <alignment vertical="center"/>
    </xf>
    <xf numFmtId="0" fontId="26" fillId="4" borderId="30" xfId="2" applyFont="1" applyFill="1" applyBorder="1" applyAlignment="1">
      <alignment vertical="center"/>
    </xf>
    <xf numFmtId="0" fontId="26" fillId="4" borderId="22" xfId="2" applyFont="1" applyFill="1" applyBorder="1" applyAlignment="1">
      <alignment vertical="center"/>
    </xf>
    <xf numFmtId="0" fontId="33" fillId="11" borderId="11" xfId="0" applyFont="1" applyFill="1" applyBorder="1" applyAlignment="1" applyProtection="1">
      <alignment horizontal="center" vertical="center" wrapText="1"/>
    </xf>
    <xf numFmtId="0" fontId="33" fillId="0" borderId="0" xfId="0" applyFont="1" applyFill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</xf>
    <xf numFmtId="0" fontId="33" fillId="11" borderId="25" xfId="0" applyFont="1" applyFill="1" applyBorder="1" applyAlignment="1" applyProtection="1">
      <alignment horizontal="center" vertical="center" wrapText="1"/>
    </xf>
    <xf numFmtId="0" fontId="33" fillId="11" borderId="61" xfId="0" applyFont="1" applyFill="1" applyBorder="1" applyAlignment="1" applyProtection="1">
      <alignment horizontal="center" vertical="center" wrapText="1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35" fillId="10" borderId="43" xfId="0" applyFont="1" applyFill="1" applyBorder="1" applyAlignment="1" applyProtection="1">
      <alignment horizontal="center" vertical="center"/>
    </xf>
    <xf numFmtId="0" fontId="35" fillId="10" borderId="10" xfId="0" applyFont="1" applyFill="1" applyBorder="1" applyAlignment="1" applyProtection="1">
      <alignment horizontal="center" vertical="center"/>
    </xf>
    <xf numFmtId="0" fontId="35" fillId="10" borderId="24" xfId="0" applyFont="1" applyFill="1" applyBorder="1" applyAlignment="1" applyProtection="1">
      <alignment horizontal="center" vertical="center"/>
    </xf>
    <xf numFmtId="0" fontId="37" fillId="0" borderId="0" xfId="0" applyFont="1" applyFill="1" applyBorder="1" applyAlignment="1" applyProtection="1">
      <alignment horizontal="center" vertical="center"/>
    </xf>
    <xf numFmtId="0" fontId="37" fillId="11" borderId="25" xfId="0" applyFont="1" applyFill="1" applyBorder="1" applyAlignment="1" applyProtection="1">
      <alignment horizontal="center" vertical="center" wrapText="1"/>
    </xf>
    <xf numFmtId="0" fontId="38" fillId="0" borderId="0" xfId="0" applyFont="1" applyBorder="1" applyAlignment="1" applyProtection="1">
      <alignment vertical="center"/>
    </xf>
    <xf numFmtId="0" fontId="39" fillId="0" borderId="0" xfId="0" applyFont="1" applyFill="1" applyBorder="1" applyAlignment="1" applyProtection="1">
      <alignment horizontal="center" vertical="center"/>
    </xf>
    <xf numFmtId="0" fontId="34" fillId="9" borderId="48" xfId="0" applyFont="1" applyFill="1" applyBorder="1" applyAlignment="1" applyProtection="1">
      <alignment horizontal="center" vertical="center" wrapText="1"/>
    </xf>
    <xf numFmtId="178" fontId="34" fillId="9" borderId="48" xfId="3" applyNumberFormat="1" applyFont="1" applyFill="1" applyBorder="1" applyAlignment="1" applyProtection="1">
      <alignment horizontal="right" vertical="center"/>
    </xf>
    <xf numFmtId="179" fontId="34" fillId="9" borderId="48" xfId="3" applyNumberFormat="1" applyFont="1" applyFill="1" applyBorder="1" applyAlignment="1" applyProtection="1">
      <alignment horizontal="center" vertical="center"/>
    </xf>
    <xf numFmtId="178" fontId="34" fillId="9" borderId="49" xfId="3" applyNumberFormat="1" applyFont="1" applyFill="1" applyBorder="1" applyAlignment="1" applyProtection="1">
      <alignment horizontal="right" vertical="center"/>
    </xf>
    <xf numFmtId="178" fontId="34" fillId="9" borderId="10" xfId="3" applyNumberFormat="1" applyFont="1" applyFill="1" applyBorder="1" applyAlignment="1" applyProtection="1">
      <alignment horizontal="right" vertical="center"/>
    </xf>
    <xf numFmtId="0" fontId="34" fillId="9" borderId="10" xfId="0" applyFont="1" applyFill="1" applyBorder="1" applyAlignment="1" applyProtection="1">
      <alignment horizontal="center" vertical="center" wrapText="1"/>
    </xf>
    <xf numFmtId="179" fontId="34" fillId="9" borderId="10" xfId="3" applyNumberFormat="1" applyFont="1" applyFill="1" applyBorder="1" applyAlignment="1" applyProtection="1">
      <alignment horizontal="center" vertical="center"/>
    </xf>
    <xf numFmtId="178" fontId="34" fillId="9" borderId="24" xfId="3" applyNumberFormat="1" applyFont="1" applyFill="1" applyBorder="1" applyAlignment="1" applyProtection="1">
      <alignment horizontal="right" vertical="center"/>
    </xf>
    <xf numFmtId="0" fontId="34" fillId="9" borderId="11" xfId="0" applyFont="1" applyFill="1" applyBorder="1" applyAlignment="1" applyProtection="1">
      <alignment horizontal="center" vertical="center" wrapText="1"/>
    </xf>
    <xf numFmtId="178" fontId="34" fillId="9" borderId="11" xfId="3" applyNumberFormat="1" applyFont="1" applyFill="1" applyBorder="1" applyAlignment="1" applyProtection="1">
      <alignment horizontal="right" vertical="center"/>
    </xf>
    <xf numFmtId="0" fontId="39" fillId="6" borderId="11" xfId="0" applyFont="1" applyFill="1" applyBorder="1" applyAlignment="1" applyProtection="1">
      <alignment horizontal="center" vertical="center" wrapText="1"/>
    </xf>
    <xf numFmtId="178" fontId="39" fillId="6" borderId="11" xfId="3" applyNumberFormat="1" applyFont="1" applyFill="1" applyBorder="1" applyAlignment="1" applyProtection="1">
      <alignment horizontal="right" vertical="center"/>
    </xf>
    <xf numFmtId="178" fontId="39" fillId="6" borderId="61" xfId="3" applyNumberFormat="1" applyFont="1" applyFill="1" applyBorder="1" applyAlignment="1" applyProtection="1">
      <alignment horizontal="right" vertical="center"/>
    </xf>
    <xf numFmtId="164" fontId="39" fillId="0" borderId="0" xfId="3" applyNumberFormat="1" applyFont="1" applyFill="1" applyBorder="1" applyAlignment="1" applyProtection="1">
      <alignment horizontal="center" vertical="center"/>
    </xf>
    <xf numFmtId="178" fontId="39" fillId="9" borderId="50" xfId="3" applyNumberFormat="1" applyFont="1" applyFill="1" applyBorder="1" applyAlignment="1" applyProtection="1">
      <alignment horizontal="right" vertical="center"/>
    </xf>
    <xf numFmtId="0" fontId="34" fillId="0" borderId="0" xfId="0" applyFont="1" applyAlignment="1" applyProtection="1">
      <alignment horizontal="center" vertical="center"/>
    </xf>
    <xf numFmtId="0" fontId="37" fillId="11" borderId="43" xfId="0" applyFont="1" applyFill="1" applyBorder="1" applyAlignment="1" applyProtection="1">
      <alignment horizontal="left" vertical="center" wrapText="1"/>
    </xf>
    <xf numFmtId="0" fontId="39" fillId="12" borderId="43" xfId="0" applyFont="1" applyFill="1" applyBorder="1" applyAlignment="1" applyProtection="1">
      <alignment horizontal="center" vertical="center"/>
    </xf>
    <xf numFmtId="0" fontId="36" fillId="0" borderId="0" xfId="0" applyFont="1" applyAlignment="1">
      <alignment vertical="center" wrapText="1"/>
    </xf>
    <xf numFmtId="168" fontId="26" fillId="4" borderId="30" xfId="2" applyNumberFormat="1" applyFont="1" applyFill="1" applyBorder="1" applyAlignment="1">
      <alignment horizontal="center" vertical="center"/>
    </xf>
    <xf numFmtId="9" fontId="26" fillId="4" borderId="56" xfId="2" applyNumberFormat="1" applyFont="1" applyFill="1" applyBorder="1" applyAlignment="1">
      <alignment horizontal="center" vertical="center"/>
    </xf>
    <xf numFmtId="43" fontId="34" fillId="0" borderId="0" xfId="13" applyFont="1" applyAlignment="1" applyProtection="1">
      <alignment vertical="center"/>
    </xf>
    <xf numFmtId="0" fontId="26" fillId="4" borderId="43" xfId="2" applyFont="1" applyFill="1" applyBorder="1" applyAlignment="1">
      <alignment vertical="center"/>
    </xf>
    <xf numFmtId="0" fontId="26" fillId="4" borderId="24" xfId="2" applyFont="1" applyFill="1" applyBorder="1" applyAlignment="1">
      <alignment vertical="center"/>
    </xf>
    <xf numFmtId="0" fontId="26" fillId="4" borderId="0" xfId="2" applyFont="1" applyFill="1" applyBorder="1" applyAlignment="1">
      <alignment horizontal="left" vertical="center"/>
    </xf>
    <xf numFmtId="0" fontId="25" fillId="4" borderId="14" xfId="2" applyFont="1" applyFill="1" applyBorder="1" applyAlignment="1">
      <alignment horizontal="center" vertical="center"/>
    </xf>
    <xf numFmtId="0" fontId="25" fillId="4" borderId="16" xfId="2" applyFont="1" applyFill="1" applyBorder="1" applyAlignment="1">
      <alignment horizontal="center" vertical="center"/>
    </xf>
    <xf numFmtId="0" fontId="26" fillId="4" borderId="46" xfId="2" applyFont="1" applyFill="1" applyBorder="1" applyAlignment="1">
      <alignment vertical="center"/>
    </xf>
    <xf numFmtId="0" fontId="26" fillId="4" borderId="49" xfId="2" applyFont="1" applyFill="1" applyBorder="1" applyAlignment="1">
      <alignment vertical="center"/>
    </xf>
    <xf numFmtId="0" fontId="26" fillId="4" borderId="30" xfId="2" applyFont="1" applyFill="1" applyBorder="1" applyAlignment="1">
      <alignment vertical="center"/>
    </xf>
    <xf numFmtId="0" fontId="26" fillId="4" borderId="22" xfId="2" applyFont="1" applyFill="1" applyBorder="1" applyAlignment="1">
      <alignment vertical="center"/>
    </xf>
    <xf numFmtId="0" fontId="26" fillId="4" borderId="56" xfId="2" applyFont="1" applyFill="1" applyBorder="1" applyAlignment="1">
      <alignment vertical="center"/>
    </xf>
    <xf numFmtId="0" fontId="26" fillId="4" borderId="0" xfId="2" applyFont="1" applyFill="1" applyBorder="1" applyAlignment="1">
      <alignment vertical="center"/>
    </xf>
    <xf numFmtId="0" fontId="25" fillId="4" borderId="35" xfId="2" applyFont="1" applyFill="1" applyBorder="1" applyAlignment="1">
      <alignment horizontal="center" vertical="center"/>
    </xf>
    <xf numFmtId="0" fontId="25" fillId="4" borderId="0" xfId="2" applyFont="1" applyFill="1" applyBorder="1" applyAlignment="1">
      <alignment horizontal="center" vertical="center"/>
    </xf>
    <xf numFmtId="0" fontId="26" fillId="4" borderId="53" xfId="2" applyFont="1" applyFill="1" applyBorder="1" applyAlignment="1">
      <alignment vertical="center"/>
    </xf>
    <xf numFmtId="0" fontId="26" fillId="4" borderId="45" xfId="2" applyFont="1" applyFill="1" applyBorder="1" applyAlignment="1">
      <alignment vertical="center"/>
    </xf>
    <xf numFmtId="0" fontId="25" fillId="4" borderId="34" xfId="2" applyFont="1" applyFill="1" applyBorder="1" applyAlignment="1">
      <alignment horizontal="center" vertical="center"/>
    </xf>
    <xf numFmtId="10" fontId="41" fillId="0" borderId="23" xfId="11" applyNumberFormat="1" applyFont="1" applyBorder="1" applyAlignment="1">
      <alignment horizontal="center" vertical="center"/>
    </xf>
    <xf numFmtId="10" fontId="41" fillId="0" borderId="10" xfId="11" applyNumberFormat="1" applyFont="1" applyBorder="1" applyAlignment="1">
      <alignment horizontal="center" vertical="center"/>
    </xf>
    <xf numFmtId="0" fontId="39" fillId="12" borderId="25" xfId="0" applyFont="1" applyFill="1" applyBorder="1" applyAlignment="1" applyProtection="1">
      <alignment horizontal="center" vertical="center" wrapText="1"/>
    </xf>
    <xf numFmtId="166" fontId="42" fillId="4" borderId="54" xfId="2" applyNumberFormat="1" applyFont="1" applyFill="1" applyBorder="1" applyAlignment="1">
      <alignment vertical="center"/>
    </xf>
    <xf numFmtId="0" fontId="26" fillId="4" borderId="30" xfId="2" applyFont="1" applyFill="1" applyBorder="1" applyAlignment="1">
      <alignment vertical="center"/>
    </xf>
    <xf numFmtId="0" fontId="26" fillId="4" borderId="22" xfId="2" applyFont="1" applyFill="1" applyBorder="1" applyAlignment="1">
      <alignment vertical="center"/>
    </xf>
    <xf numFmtId="43" fontId="36" fillId="12" borderId="10" xfId="13" applyFont="1" applyFill="1" applyBorder="1" applyAlignment="1">
      <alignment horizontal="left" vertical="center" wrapText="1"/>
    </xf>
    <xf numFmtId="0" fontId="43" fillId="0" borderId="0" xfId="0" applyFont="1" applyAlignment="1">
      <alignment vertical="center"/>
    </xf>
    <xf numFmtId="164" fontId="43" fillId="0" borderId="0" xfId="0" applyNumberFormat="1" applyFont="1" applyAlignment="1">
      <alignment vertical="center"/>
    </xf>
    <xf numFmtId="0" fontId="37" fillId="11" borderId="10" xfId="0" applyFont="1" applyFill="1" applyBorder="1" applyAlignment="1" applyProtection="1">
      <alignment horizontal="center" vertical="center" wrapText="1"/>
    </xf>
    <xf numFmtId="166" fontId="42" fillId="7" borderId="6" xfId="2" applyNumberFormat="1" applyFont="1" applyFill="1" applyBorder="1" applyAlignment="1">
      <alignment vertical="center"/>
    </xf>
    <xf numFmtId="0" fontId="45" fillId="0" borderId="71" xfId="0" applyFont="1" applyBorder="1" applyAlignment="1">
      <alignment horizontal="center" vertical="center" wrapText="1"/>
    </xf>
    <xf numFmtId="0" fontId="45" fillId="0" borderId="72" xfId="0" applyFont="1" applyBorder="1" applyAlignment="1">
      <alignment horizontal="center" vertical="center" wrapText="1"/>
    </xf>
    <xf numFmtId="0" fontId="46" fillId="0" borderId="72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/>
    </xf>
    <xf numFmtId="164" fontId="46" fillId="0" borderId="7" xfId="13" applyNumberFormat="1" applyFont="1" applyBorder="1" applyAlignment="1">
      <alignment horizontal="center" vertical="center" wrapText="1"/>
    </xf>
    <xf numFmtId="0" fontId="46" fillId="0" borderId="76" xfId="0" applyFont="1" applyBorder="1" applyAlignment="1">
      <alignment horizontal="center" vertical="center" wrapText="1"/>
    </xf>
    <xf numFmtId="164" fontId="46" fillId="0" borderId="76" xfId="13" applyNumberFormat="1" applyFont="1" applyBorder="1" applyAlignment="1">
      <alignment horizontal="center" vertical="center" wrapText="1"/>
    </xf>
    <xf numFmtId="44" fontId="46" fillId="0" borderId="7" xfId="0" applyNumberFormat="1" applyFont="1" applyBorder="1" applyAlignment="1">
      <alignment horizontal="center" vertical="center" wrapText="1"/>
    </xf>
    <xf numFmtId="0" fontId="46" fillId="0" borderId="77" xfId="0" applyFont="1" applyBorder="1" applyAlignment="1">
      <alignment horizontal="center" vertical="center" wrapText="1"/>
    </xf>
    <xf numFmtId="164" fontId="46" fillId="0" borderId="78" xfId="13" applyNumberFormat="1" applyFont="1" applyBorder="1" applyAlignment="1">
      <alignment horizontal="center" vertical="center" wrapText="1"/>
    </xf>
    <xf numFmtId="164" fontId="46" fillId="0" borderId="79" xfId="13" applyNumberFormat="1" applyFont="1" applyBorder="1" applyAlignment="1">
      <alignment horizontal="center" vertical="center" wrapText="1"/>
    </xf>
    <xf numFmtId="44" fontId="46" fillId="0" borderId="76" xfId="0" applyNumberFormat="1" applyFont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164" fontId="46" fillId="0" borderId="0" xfId="13" applyNumberFormat="1" applyFont="1" applyBorder="1" applyAlignment="1">
      <alignment horizontal="center" vertical="center" wrapText="1"/>
    </xf>
    <xf numFmtId="43" fontId="39" fillId="12" borderId="12" xfId="13" applyFont="1" applyFill="1" applyBorder="1" applyAlignment="1" applyProtection="1">
      <alignment horizontal="left" vertical="center" wrapText="1"/>
    </xf>
    <xf numFmtId="43" fontId="39" fillId="12" borderId="10" xfId="13" applyFont="1" applyFill="1" applyBorder="1" applyAlignment="1" applyProtection="1">
      <alignment horizontal="center" vertical="center" wrapText="1"/>
    </xf>
    <xf numFmtId="0" fontId="37" fillId="11" borderId="10" xfId="0" applyFont="1" applyFill="1" applyBorder="1" applyAlignment="1" applyProtection="1">
      <alignment horizontal="center" vertical="center" wrapText="1"/>
    </xf>
    <xf numFmtId="43" fontId="34" fillId="12" borderId="10" xfId="13" applyFont="1" applyFill="1" applyBorder="1" applyAlignment="1" applyProtection="1">
      <alignment horizontal="center" vertical="center" wrapText="1"/>
    </xf>
    <xf numFmtId="0" fontId="36" fillId="12" borderId="10" xfId="0" applyFont="1" applyFill="1" applyBorder="1" applyAlignment="1">
      <alignment horizontal="left" vertical="center" wrapText="1"/>
    </xf>
    <xf numFmtId="0" fontId="40" fillId="12" borderId="10" xfId="0" applyFont="1" applyFill="1" applyBorder="1" applyAlignment="1">
      <alignment horizontal="left" vertical="center" wrapText="1"/>
    </xf>
    <xf numFmtId="0" fontId="37" fillId="11" borderId="10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4" fontId="12" fillId="2" borderId="2" xfId="1" applyFont="1" applyFill="1" applyBorder="1" applyAlignment="1">
      <alignment horizontal="center" vertical="center" wrapText="1"/>
    </xf>
    <xf numFmtId="44" fontId="12" fillId="2" borderId="1" xfId="1" applyFont="1" applyFill="1" applyBorder="1" applyAlignment="1">
      <alignment horizontal="center" vertical="center" wrapText="1"/>
    </xf>
    <xf numFmtId="44" fontId="3" fillId="2" borderId="2" xfId="1" applyFont="1" applyFill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/>
    </xf>
    <xf numFmtId="44" fontId="11" fillId="3" borderId="1" xfId="1" applyFont="1" applyFill="1" applyBorder="1" applyAlignment="1">
      <alignment horizontal="center" vertical="center"/>
    </xf>
    <xf numFmtId="44" fontId="6" fillId="3" borderId="6" xfId="1" applyFont="1" applyFill="1" applyBorder="1" applyAlignment="1">
      <alignment horizontal="right" vertical="center"/>
    </xf>
    <xf numFmtId="44" fontId="6" fillId="3" borderId="1" xfId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37" fillId="11" borderId="58" xfId="0" applyFont="1" applyFill="1" applyBorder="1" applyAlignment="1" applyProtection="1">
      <alignment horizontal="center" vertical="center" wrapText="1"/>
    </xf>
    <xf numFmtId="0" fontId="0" fillId="0" borderId="21" xfId="0" applyBorder="1" applyAlignment="1">
      <alignment vertical="center" wrapText="1"/>
    </xf>
    <xf numFmtId="0" fontId="40" fillId="12" borderId="12" xfId="0" applyFont="1" applyFill="1" applyBorder="1" applyAlignment="1">
      <alignment horizontal="left" vertical="center" wrapText="1"/>
    </xf>
    <xf numFmtId="0" fontId="40" fillId="12" borderId="13" xfId="0" applyFont="1" applyFill="1" applyBorder="1" applyAlignment="1">
      <alignment horizontal="left" vertical="center" wrapText="1"/>
    </xf>
    <xf numFmtId="0" fontId="40" fillId="12" borderId="29" xfId="0" applyFont="1" applyFill="1" applyBorder="1" applyAlignment="1">
      <alignment horizontal="left" vertical="center" wrapText="1"/>
    </xf>
    <xf numFmtId="44" fontId="39" fillId="12" borderId="12" xfId="1" applyFont="1" applyFill="1" applyBorder="1" applyAlignment="1" applyProtection="1">
      <alignment vertical="center" wrapText="1"/>
    </xf>
    <xf numFmtId="0" fontId="0" fillId="0" borderId="22" xfId="0" applyBorder="1" applyAlignment="1">
      <alignment vertical="center" wrapText="1"/>
    </xf>
    <xf numFmtId="0" fontId="40" fillId="12" borderId="28" xfId="0" applyFont="1" applyFill="1" applyBorder="1" applyAlignment="1">
      <alignment horizontal="left" vertical="center" wrapText="1"/>
    </xf>
    <xf numFmtId="0" fontId="40" fillId="12" borderId="38" xfId="0" applyFont="1" applyFill="1" applyBorder="1" applyAlignment="1">
      <alignment horizontal="left" vertical="center" wrapText="1"/>
    </xf>
    <xf numFmtId="0" fontId="40" fillId="12" borderId="27" xfId="0" applyFont="1" applyFill="1" applyBorder="1" applyAlignment="1">
      <alignment horizontal="left" vertical="center" wrapText="1"/>
    </xf>
    <xf numFmtId="0" fontId="36" fillId="12" borderId="69" xfId="0" applyFont="1" applyFill="1" applyBorder="1" applyAlignment="1">
      <alignment horizontal="left" vertical="center" wrapText="1"/>
    </xf>
    <xf numFmtId="0" fontId="36" fillId="12" borderId="37" xfId="0" applyFont="1" applyFill="1" applyBorder="1" applyAlignment="1">
      <alignment horizontal="left" vertical="center" wrapText="1"/>
    </xf>
    <xf numFmtId="0" fontId="36" fillId="12" borderId="70" xfId="0" applyFont="1" applyFill="1" applyBorder="1" applyAlignment="1">
      <alignment horizontal="left" vertical="center" wrapText="1"/>
    </xf>
    <xf numFmtId="0" fontId="39" fillId="12" borderId="25" xfId="0" applyFont="1" applyFill="1" applyBorder="1" applyAlignment="1" applyProtection="1">
      <alignment horizontal="center" vertical="center" wrapText="1"/>
    </xf>
    <xf numFmtId="0" fontId="40" fillId="12" borderId="51" xfId="0" applyFont="1" applyFill="1" applyBorder="1" applyAlignment="1">
      <alignment horizontal="center" vertical="center" wrapText="1"/>
    </xf>
    <xf numFmtId="44" fontId="39" fillId="12" borderId="28" xfId="1" applyFont="1" applyFill="1" applyBorder="1" applyAlignment="1" applyProtection="1">
      <alignment vertical="center" wrapText="1"/>
    </xf>
    <xf numFmtId="0" fontId="0" fillId="0" borderId="63" xfId="0" applyBorder="1" applyAlignment="1">
      <alignment vertical="center" wrapText="1"/>
    </xf>
    <xf numFmtId="0" fontId="0" fillId="0" borderId="6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5" fillId="10" borderId="53" xfId="0" applyFont="1" applyFill="1" applyBorder="1" applyAlignment="1" applyProtection="1">
      <alignment horizontal="center" vertical="center" wrapText="1"/>
    </xf>
    <xf numFmtId="0" fontId="36" fillId="0" borderId="45" xfId="0" applyFont="1" applyBorder="1" applyAlignment="1">
      <alignment vertical="center" wrapText="1"/>
    </xf>
    <xf numFmtId="0" fontId="36" fillId="0" borderId="44" xfId="0" applyFont="1" applyBorder="1" applyAlignment="1">
      <alignment vertical="center" wrapText="1"/>
    </xf>
    <xf numFmtId="0" fontId="37" fillId="11" borderId="12" xfId="0" applyFont="1" applyFill="1" applyBorder="1" applyAlignment="1" applyProtection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164" fontId="39" fillId="9" borderId="5" xfId="3" applyNumberFormat="1" applyFont="1" applyFill="1" applyBorder="1" applyAlignment="1" applyProtection="1">
      <alignment horizontal="center"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70" xfId="0" applyFont="1" applyBorder="1" applyAlignment="1">
      <alignment horizontal="center" vertical="center" wrapText="1"/>
    </xf>
    <xf numFmtId="0" fontId="36" fillId="12" borderId="12" xfId="0" applyFont="1" applyFill="1" applyBorder="1" applyAlignment="1">
      <alignment horizontal="left" vertical="center" wrapText="1"/>
    </xf>
    <xf numFmtId="0" fontId="36" fillId="12" borderId="13" xfId="0" applyFont="1" applyFill="1" applyBorder="1" applyAlignment="1">
      <alignment horizontal="left" vertical="center" wrapText="1"/>
    </xf>
    <xf numFmtId="0" fontId="36" fillId="12" borderId="29" xfId="0" applyFont="1" applyFill="1" applyBorder="1" applyAlignment="1">
      <alignment horizontal="left" vertical="center" wrapText="1"/>
    </xf>
    <xf numFmtId="0" fontId="35" fillId="9" borderId="66" xfId="0" applyFont="1" applyFill="1" applyBorder="1" applyAlignment="1" applyProtection="1">
      <alignment horizontal="center" vertical="center" wrapText="1"/>
    </xf>
    <xf numFmtId="0" fontId="36" fillId="0" borderId="67" xfId="0" applyFont="1" applyBorder="1" applyAlignment="1">
      <alignment horizontal="center" vertical="center" wrapText="1"/>
    </xf>
    <xf numFmtId="0" fontId="36" fillId="0" borderId="51" xfId="0" applyFont="1" applyBorder="1" applyAlignment="1">
      <alignment horizontal="center" vertical="center" wrapText="1"/>
    </xf>
    <xf numFmtId="0" fontId="39" fillId="9" borderId="65" xfId="0" applyFont="1" applyFill="1" applyBorder="1" applyAlignment="1" applyProtection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52" xfId="0" applyFont="1" applyBorder="1" applyAlignment="1">
      <alignment horizontal="center" vertical="center" wrapText="1"/>
    </xf>
    <xf numFmtId="0" fontId="36" fillId="0" borderId="29" xfId="0" applyFont="1" applyBorder="1" applyAlignment="1">
      <alignment horizontal="center" vertical="center" wrapText="1"/>
    </xf>
    <xf numFmtId="44" fontId="34" fillId="12" borderId="12" xfId="1" applyFont="1" applyFill="1" applyBorder="1" applyAlignment="1" applyProtection="1">
      <alignment vertical="center" wrapText="1"/>
    </xf>
    <xf numFmtId="0" fontId="36" fillId="12" borderId="10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40" fillId="12" borderId="10" xfId="0" applyFont="1" applyFill="1" applyBorder="1" applyAlignment="1">
      <alignment horizontal="left" vertical="center" wrapText="1"/>
    </xf>
    <xf numFmtId="0" fontId="37" fillId="11" borderId="10" xfId="0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5" fillId="4" borderId="14" xfId="2" applyFont="1" applyFill="1" applyBorder="1" applyAlignment="1">
      <alignment horizontal="center" vertical="center"/>
    </xf>
    <xf numFmtId="0" fontId="25" fillId="4" borderId="15" xfId="2" applyFont="1" applyFill="1" applyBorder="1" applyAlignment="1">
      <alignment horizontal="center" vertical="center"/>
    </xf>
    <xf numFmtId="0" fontId="25" fillId="4" borderId="16" xfId="2" applyFont="1" applyFill="1" applyBorder="1" applyAlignment="1">
      <alignment horizontal="center" vertical="center"/>
    </xf>
    <xf numFmtId="0" fontId="25" fillId="4" borderId="33" xfId="2" applyFont="1" applyFill="1" applyBorder="1" applyAlignment="1">
      <alignment vertical="center"/>
    </xf>
    <xf numFmtId="0" fontId="25" fillId="4" borderId="47" xfId="2" applyFont="1" applyFill="1" applyBorder="1" applyAlignment="1">
      <alignment vertical="center"/>
    </xf>
    <xf numFmtId="49" fontId="25" fillId="4" borderId="15" xfId="2" applyNumberFormat="1" applyFont="1" applyFill="1" applyBorder="1" applyAlignment="1">
      <alignment horizontal="right" vertical="center"/>
    </xf>
    <xf numFmtId="49" fontId="25" fillId="4" borderId="16" xfId="2" applyNumberFormat="1" applyFont="1" applyFill="1" applyBorder="1" applyAlignment="1">
      <alignment horizontal="right" vertical="center"/>
    </xf>
    <xf numFmtId="0" fontId="25" fillId="4" borderId="51" xfId="2" applyFont="1" applyFill="1" applyBorder="1" applyAlignment="1">
      <alignment vertical="center"/>
    </xf>
    <xf numFmtId="0" fontId="25" fillId="4" borderId="52" xfId="2" applyFont="1" applyFill="1" applyBorder="1" applyAlignment="1">
      <alignment vertical="center"/>
    </xf>
    <xf numFmtId="49" fontId="25" fillId="4" borderId="37" xfId="2" applyNumberFormat="1" applyFont="1" applyFill="1" applyBorder="1" applyAlignment="1">
      <alignment horizontal="right" vertical="center"/>
    </xf>
    <xf numFmtId="49" fontId="25" fillId="4" borderId="3" xfId="2" applyNumberFormat="1" applyFont="1" applyFill="1" applyBorder="1" applyAlignment="1">
      <alignment horizontal="right" vertical="center"/>
    </xf>
    <xf numFmtId="0" fontId="25" fillId="4" borderId="34" xfId="2" applyFont="1" applyFill="1" applyBorder="1" applyAlignment="1">
      <alignment horizontal="center" vertical="center"/>
    </xf>
    <xf numFmtId="0" fontId="25" fillId="4" borderId="36" xfId="2" applyFont="1" applyFill="1" applyBorder="1" applyAlignment="1">
      <alignment horizontal="center" vertical="center"/>
    </xf>
    <xf numFmtId="0" fontId="25" fillId="4" borderId="35" xfId="2" applyFont="1" applyFill="1" applyBorder="1" applyAlignment="1">
      <alignment horizontal="center" vertical="center"/>
    </xf>
    <xf numFmtId="0" fontId="26" fillId="4" borderId="56" xfId="2" applyFont="1" applyFill="1" applyBorder="1" applyAlignment="1">
      <alignment vertical="center"/>
    </xf>
    <xf numFmtId="0" fontId="26" fillId="4" borderId="57" xfId="2" applyFont="1" applyFill="1" applyBorder="1" applyAlignment="1">
      <alignment vertical="center"/>
    </xf>
    <xf numFmtId="0" fontId="26" fillId="4" borderId="41" xfId="2" applyFont="1" applyFill="1" applyBorder="1" applyAlignment="1">
      <alignment horizontal="center" vertical="center"/>
    </xf>
    <xf numFmtId="0" fontId="26" fillId="4" borderId="50" xfId="2" applyFont="1" applyFill="1" applyBorder="1" applyAlignment="1">
      <alignment horizontal="center" vertical="center"/>
    </xf>
    <xf numFmtId="0" fontId="25" fillId="4" borderId="37" xfId="2" applyFont="1" applyFill="1" applyBorder="1" applyAlignment="1">
      <alignment horizontal="center" vertical="center"/>
    </xf>
    <xf numFmtId="0" fontId="25" fillId="4" borderId="51" xfId="2" applyFont="1" applyFill="1" applyBorder="1" applyAlignment="1">
      <alignment horizontal="center" vertical="center"/>
    </xf>
    <xf numFmtId="0" fontId="25" fillId="4" borderId="3" xfId="2" applyFont="1" applyFill="1" applyBorder="1" applyAlignment="1">
      <alignment horizontal="center" vertical="center"/>
    </xf>
    <xf numFmtId="0" fontId="26" fillId="4" borderId="10" xfId="2" applyFont="1" applyFill="1" applyBorder="1" applyAlignment="1">
      <alignment horizontal="center" vertical="center"/>
    </xf>
    <xf numFmtId="0" fontId="26" fillId="4" borderId="24" xfId="2" applyFont="1" applyFill="1" applyBorder="1" applyAlignment="1">
      <alignment horizontal="center" vertical="center"/>
    </xf>
    <xf numFmtId="0" fontId="26" fillId="4" borderId="53" xfId="2" applyFont="1" applyFill="1" applyBorder="1" applyAlignment="1">
      <alignment vertical="center"/>
    </xf>
    <xf numFmtId="0" fontId="26" fillId="4" borderId="45" xfId="2" applyFont="1" applyFill="1" applyBorder="1" applyAlignment="1">
      <alignment vertical="center"/>
    </xf>
    <xf numFmtId="14" fontId="26" fillId="4" borderId="48" xfId="2" applyNumberFormat="1" applyFont="1" applyFill="1" applyBorder="1" applyAlignment="1">
      <alignment horizontal="center" vertical="center"/>
    </xf>
    <xf numFmtId="14" fontId="26" fillId="4" borderId="49" xfId="2" applyNumberFormat="1" applyFont="1" applyFill="1" applyBorder="1" applyAlignment="1">
      <alignment horizontal="center" vertical="center"/>
    </xf>
    <xf numFmtId="0" fontId="26" fillId="4" borderId="30" xfId="2" applyFont="1" applyFill="1" applyBorder="1" applyAlignment="1">
      <alignment vertical="center"/>
    </xf>
    <xf numFmtId="0" fontId="26" fillId="4" borderId="13" xfId="2" applyFont="1" applyFill="1" applyBorder="1" applyAlignment="1">
      <alignment vertical="center"/>
    </xf>
    <xf numFmtId="14" fontId="26" fillId="4" borderId="10" xfId="2" applyNumberFormat="1" applyFont="1" applyFill="1" applyBorder="1" applyAlignment="1">
      <alignment horizontal="center" vertical="center" wrapText="1"/>
    </xf>
    <xf numFmtId="14" fontId="26" fillId="4" borderId="24" xfId="2" applyNumberFormat="1" applyFont="1" applyFill="1" applyBorder="1" applyAlignment="1">
      <alignment horizontal="center" vertical="center" wrapText="1"/>
    </xf>
    <xf numFmtId="0" fontId="26" fillId="4" borderId="43" xfId="2" applyFont="1" applyFill="1" applyBorder="1" applyAlignment="1">
      <alignment vertical="center"/>
    </xf>
    <xf numFmtId="0" fontId="26" fillId="4" borderId="10" xfId="2" applyFont="1" applyFill="1" applyBorder="1" applyAlignment="1">
      <alignment vertical="center"/>
    </xf>
    <xf numFmtId="166" fontId="25" fillId="4" borderId="10" xfId="2" applyNumberFormat="1" applyFont="1" applyFill="1" applyBorder="1" applyAlignment="1">
      <alignment horizontal="center" vertical="center"/>
    </xf>
    <xf numFmtId="166" fontId="25" fillId="4" borderId="24" xfId="2" applyNumberFormat="1" applyFont="1" applyFill="1" applyBorder="1" applyAlignment="1">
      <alignment horizontal="center" vertical="center"/>
    </xf>
    <xf numFmtId="0" fontId="26" fillId="4" borderId="42" xfId="2" applyFont="1" applyFill="1" applyBorder="1" applyAlignment="1">
      <alignment vertical="center"/>
    </xf>
    <xf numFmtId="0" fontId="26" fillId="4" borderId="41" xfId="2" applyFont="1" applyFill="1" applyBorder="1" applyAlignment="1">
      <alignment vertical="center"/>
    </xf>
    <xf numFmtId="14" fontId="26" fillId="4" borderId="41" xfId="2" applyNumberFormat="1" applyFont="1" applyFill="1" applyBorder="1" applyAlignment="1">
      <alignment horizontal="center" vertical="center"/>
    </xf>
    <xf numFmtId="14" fontId="26" fillId="4" borderId="50" xfId="2" applyNumberFormat="1" applyFont="1" applyFill="1" applyBorder="1" applyAlignment="1">
      <alignment horizontal="center" vertical="center"/>
    </xf>
    <xf numFmtId="0" fontId="26" fillId="4" borderId="39" xfId="2" applyFont="1" applyFill="1" applyBorder="1" applyAlignment="1">
      <alignment vertical="center"/>
    </xf>
    <xf numFmtId="0" fontId="25" fillId="4" borderId="0" xfId="2" applyFont="1" applyFill="1" applyBorder="1" applyAlignment="1">
      <alignment horizontal="center" vertical="center"/>
    </xf>
    <xf numFmtId="0" fontId="25" fillId="4" borderId="4" xfId="2" applyFont="1" applyFill="1" applyBorder="1" applyAlignment="1">
      <alignment horizontal="center" vertical="center"/>
    </xf>
    <xf numFmtId="0" fontId="26" fillId="4" borderId="46" xfId="2" applyFont="1" applyFill="1" applyBorder="1" applyAlignment="1">
      <alignment vertical="center"/>
    </xf>
    <xf numFmtId="0" fontId="26" fillId="4" borderId="48" xfId="2" applyFont="1" applyFill="1" applyBorder="1" applyAlignment="1">
      <alignment vertical="center"/>
    </xf>
    <xf numFmtId="0" fontId="26" fillId="4" borderId="12" xfId="2" applyFont="1" applyFill="1" applyBorder="1" applyAlignment="1">
      <alignment vertical="center"/>
    </xf>
    <xf numFmtId="0" fontId="26" fillId="4" borderId="40" xfId="2" applyFont="1" applyFill="1" applyBorder="1" applyAlignment="1">
      <alignment vertical="center"/>
    </xf>
    <xf numFmtId="0" fontId="25" fillId="4" borderId="14" xfId="2" applyFont="1" applyFill="1" applyBorder="1" applyAlignment="1">
      <alignment vertical="center"/>
    </xf>
    <xf numFmtId="0" fontId="25" fillId="4" borderId="15" xfId="2" applyFont="1" applyFill="1" applyBorder="1" applyAlignment="1">
      <alignment vertical="center"/>
    </xf>
    <xf numFmtId="0" fontId="26" fillId="4" borderId="53" xfId="2" applyFont="1" applyFill="1" applyBorder="1" applyAlignment="1">
      <alignment horizontal="left" vertical="center"/>
    </xf>
    <xf numFmtId="0" fontId="26" fillId="4" borderId="44" xfId="2" applyFont="1" applyFill="1" applyBorder="1" applyAlignment="1">
      <alignment horizontal="left" vertical="center"/>
    </xf>
    <xf numFmtId="0" fontId="26" fillId="4" borderId="24" xfId="2" applyFont="1" applyFill="1" applyBorder="1" applyAlignment="1">
      <alignment vertical="center"/>
    </xf>
    <xf numFmtId="0" fontId="25" fillId="4" borderId="14" xfId="2" applyFont="1" applyFill="1" applyBorder="1" applyAlignment="1">
      <alignment horizontal="center" vertical="center" wrapText="1"/>
    </xf>
    <xf numFmtId="0" fontId="25" fillId="4" borderId="15" xfId="2" applyFont="1" applyFill="1" applyBorder="1" applyAlignment="1">
      <alignment horizontal="center" vertical="center" wrapText="1"/>
    </xf>
    <xf numFmtId="0" fontId="25" fillId="4" borderId="16" xfId="2" applyFont="1" applyFill="1" applyBorder="1" applyAlignment="1">
      <alignment horizontal="center" vertical="center" wrapText="1"/>
    </xf>
    <xf numFmtId="0" fontId="26" fillId="4" borderId="49" xfId="2" applyFont="1" applyFill="1" applyBorder="1" applyAlignment="1">
      <alignment vertical="center"/>
    </xf>
    <xf numFmtId="0" fontId="26" fillId="4" borderId="30" xfId="2" applyFont="1" applyFill="1" applyBorder="1" applyAlignment="1">
      <alignment vertical="center" wrapText="1"/>
    </xf>
    <xf numFmtId="0" fontId="26" fillId="4" borderId="22" xfId="2" applyFont="1" applyFill="1" applyBorder="1" applyAlignment="1">
      <alignment vertical="center"/>
    </xf>
    <xf numFmtId="0" fontId="26" fillId="4" borderId="22" xfId="2" applyFont="1" applyFill="1" applyBorder="1" applyAlignment="1">
      <alignment vertical="center" wrapText="1"/>
    </xf>
    <xf numFmtId="0" fontId="26" fillId="4" borderId="43" xfId="2" applyFont="1" applyFill="1" applyBorder="1" applyAlignment="1">
      <alignment horizontal="justify" vertical="center" wrapText="1"/>
    </xf>
    <xf numFmtId="0" fontId="26" fillId="4" borderId="24" xfId="2" applyFont="1" applyFill="1" applyBorder="1" applyAlignment="1">
      <alignment horizontal="justify" vertical="center" wrapText="1"/>
    </xf>
    <xf numFmtId="0" fontId="26" fillId="4" borderId="30" xfId="2" applyFont="1" applyFill="1" applyBorder="1" applyAlignment="1">
      <alignment horizontal="left" vertical="center"/>
    </xf>
    <xf numFmtId="0" fontId="26" fillId="4" borderId="22" xfId="2" applyFont="1" applyFill="1" applyBorder="1" applyAlignment="1">
      <alignment horizontal="left" vertical="center"/>
    </xf>
    <xf numFmtId="0" fontId="26" fillId="4" borderId="25" xfId="2" applyFont="1" applyFill="1" applyBorder="1" applyAlignment="1">
      <alignment vertical="center"/>
    </xf>
    <xf numFmtId="0" fontId="26" fillId="4" borderId="61" xfId="2" applyFont="1" applyFill="1" applyBorder="1" applyAlignment="1">
      <alignment vertical="center"/>
    </xf>
    <xf numFmtId="0" fontId="26" fillId="4" borderId="50" xfId="2" applyFont="1" applyFill="1" applyBorder="1" applyAlignment="1">
      <alignment vertical="center"/>
    </xf>
    <xf numFmtId="0" fontId="26" fillId="4" borderId="13" xfId="2" applyFont="1" applyFill="1" applyBorder="1" applyAlignment="1">
      <alignment horizontal="left" vertical="center"/>
    </xf>
    <xf numFmtId="0" fontId="26" fillId="4" borderId="0" xfId="2" applyFont="1" applyFill="1" applyBorder="1" applyAlignment="1">
      <alignment horizontal="left" vertical="center"/>
    </xf>
    <xf numFmtId="0" fontId="26" fillId="4" borderId="10" xfId="2" applyFont="1" applyFill="1" applyBorder="1" applyAlignment="1">
      <alignment horizontal="center" vertical="center" wrapText="1"/>
    </xf>
    <xf numFmtId="0" fontId="26" fillId="4" borderId="24" xfId="2" applyFont="1" applyFill="1" applyBorder="1" applyAlignment="1">
      <alignment horizontal="center" vertical="center" wrapText="1"/>
    </xf>
    <xf numFmtId="166" fontId="25" fillId="4" borderId="12" xfId="2" applyNumberFormat="1" applyFont="1" applyFill="1" applyBorder="1" applyAlignment="1">
      <alignment horizontal="center" vertical="center"/>
    </xf>
    <xf numFmtId="166" fontId="25" fillId="4" borderId="22" xfId="2" applyNumberFormat="1" applyFont="1" applyFill="1" applyBorder="1" applyAlignment="1">
      <alignment horizontal="center" vertical="center"/>
    </xf>
    <xf numFmtId="0" fontId="26" fillId="4" borderId="12" xfId="2" applyFont="1" applyFill="1" applyBorder="1" applyAlignment="1">
      <alignment horizontal="center" vertical="center"/>
    </xf>
    <xf numFmtId="0" fontId="26" fillId="4" borderId="22" xfId="2" applyFont="1" applyFill="1" applyBorder="1" applyAlignment="1">
      <alignment horizontal="center" vertical="center"/>
    </xf>
    <xf numFmtId="0" fontId="26" fillId="4" borderId="62" xfId="2" applyFont="1" applyFill="1" applyBorder="1" applyAlignment="1">
      <alignment vertical="center"/>
    </xf>
    <xf numFmtId="0" fontId="26" fillId="4" borderId="63" xfId="2" applyFont="1" applyFill="1" applyBorder="1" applyAlignment="1">
      <alignment vertical="center"/>
    </xf>
    <xf numFmtId="0" fontId="26" fillId="4" borderId="37" xfId="2" applyFont="1" applyFill="1" applyBorder="1" applyAlignment="1">
      <alignment vertical="center"/>
    </xf>
    <xf numFmtId="0" fontId="26" fillId="4" borderId="44" xfId="2" applyFont="1" applyFill="1" applyBorder="1" applyAlignment="1">
      <alignment vertical="center"/>
    </xf>
    <xf numFmtId="0" fontId="25" fillId="4" borderId="16" xfId="2" applyFont="1" applyFill="1" applyBorder="1" applyAlignment="1">
      <alignment vertical="center"/>
    </xf>
    <xf numFmtId="0" fontId="25" fillId="4" borderId="30" xfId="2" applyFont="1" applyFill="1" applyBorder="1" applyAlignment="1">
      <alignment vertical="center"/>
    </xf>
    <xf numFmtId="0" fontId="25" fillId="4" borderId="22" xfId="2" applyFont="1" applyFill="1" applyBorder="1" applyAlignment="1">
      <alignment vertical="center"/>
    </xf>
    <xf numFmtId="0" fontId="30" fillId="0" borderId="0" xfId="0" applyFont="1" applyAlignment="1">
      <alignment horizontal="center" vertical="center" wrapText="1"/>
    </xf>
    <xf numFmtId="0" fontId="29" fillId="0" borderId="10" xfId="0" applyFont="1" applyBorder="1" applyAlignment="1">
      <alignment horizontal="left" wrapText="1"/>
    </xf>
    <xf numFmtId="0" fontId="30" fillId="0" borderId="0" xfId="0" applyFont="1" applyAlignment="1">
      <alignment horizontal="center" wrapText="1"/>
    </xf>
    <xf numFmtId="0" fontId="47" fillId="0" borderId="0" xfId="0" applyFont="1" applyAlignment="1">
      <alignment horizontal="justify" wrapText="1"/>
    </xf>
    <xf numFmtId="0" fontId="44" fillId="13" borderId="14" xfId="0" applyFont="1" applyFill="1" applyBorder="1" applyAlignment="1">
      <alignment horizontal="center" vertical="center" wrapText="1"/>
    </xf>
    <xf numFmtId="0" fontId="44" fillId="13" borderId="15" xfId="0" applyFont="1" applyFill="1" applyBorder="1" applyAlignment="1">
      <alignment horizontal="center" vertical="center" wrapText="1"/>
    </xf>
    <xf numFmtId="0" fontId="44" fillId="13" borderId="16" xfId="0" applyFont="1" applyFill="1" applyBorder="1" applyAlignment="1">
      <alignment horizontal="center" vertical="center" wrapText="1"/>
    </xf>
    <xf numFmtId="0" fontId="46" fillId="0" borderId="73" xfId="0" applyFont="1" applyBorder="1" applyAlignment="1">
      <alignment horizontal="center" vertical="center" wrapText="1"/>
    </xf>
    <xf numFmtId="0" fontId="46" fillId="0" borderId="74" xfId="0" applyFont="1" applyBorder="1" applyAlignment="1">
      <alignment horizontal="center" vertical="center" wrapText="1"/>
    </xf>
    <xf numFmtId="0" fontId="46" fillId="0" borderId="75" xfId="0" applyFont="1" applyBorder="1" applyAlignment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0" fontId="18" fillId="0" borderId="60" xfId="0" applyFont="1" applyBorder="1" applyAlignment="1" applyProtection="1">
      <alignment horizontal="left" vertical="center"/>
    </xf>
    <xf numFmtId="0" fontId="18" fillId="0" borderId="15" xfId="0" applyFont="1" applyBorder="1" applyAlignment="1" applyProtection="1">
      <alignment horizontal="left" vertical="center"/>
    </xf>
    <xf numFmtId="0" fontId="18" fillId="0" borderId="16" xfId="0" applyFont="1" applyBorder="1" applyAlignment="1" applyProtection="1">
      <alignment horizontal="left" vertical="center"/>
    </xf>
    <xf numFmtId="0" fontId="18" fillId="0" borderId="12" xfId="0" applyFont="1" applyBorder="1" applyAlignment="1" applyProtection="1">
      <alignment horizontal="center" vertical="center" wrapText="1"/>
    </xf>
    <xf numFmtId="0" fontId="18" fillId="0" borderId="29" xfId="0" applyFont="1" applyBorder="1" applyAlignment="1" applyProtection="1">
      <alignment horizontal="center" vertical="center" wrapText="1"/>
    </xf>
    <xf numFmtId="164" fontId="18" fillId="0" borderId="12" xfId="0" applyNumberFormat="1" applyFont="1" applyBorder="1" applyAlignment="1" applyProtection="1">
      <alignment horizontal="center" vertical="center" wrapText="1"/>
    </xf>
    <xf numFmtId="164" fontId="18" fillId="0" borderId="29" xfId="0" applyNumberFormat="1" applyFont="1" applyBorder="1" applyAlignment="1" applyProtection="1">
      <alignment horizontal="center" vertical="center" wrapText="1"/>
    </xf>
    <xf numFmtId="0" fontId="21" fillId="0" borderId="12" xfId="0" applyFont="1" applyBorder="1" applyAlignment="1" applyProtection="1">
      <alignment horizontal="center" vertical="center" wrapText="1"/>
    </xf>
    <xf numFmtId="0" fontId="21" fillId="0" borderId="13" xfId="0" applyFont="1" applyBorder="1" applyAlignment="1" applyProtection="1">
      <alignment horizontal="center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0" fontId="18" fillId="6" borderId="12" xfId="0" applyFont="1" applyFill="1" applyBorder="1" applyAlignment="1" applyProtection="1">
      <alignment horizontal="center" vertical="center"/>
    </xf>
    <xf numFmtId="0" fontId="18" fillId="6" borderId="13" xfId="0" applyFont="1" applyFill="1" applyBorder="1" applyAlignment="1" applyProtection="1">
      <alignment horizontal="center" vertical="center"/>
    </xf>
    <xf numFmtId="0" fontId="18" fillId="6" borderId="29" xfId="0" applyFont="1" applyFill="1" applyBorder="1" applyAlignment="1" applyProtection="1">
      <alignment horizontal="center" vertical="center"/>
    </xf>
    <xf numFmtId="0" fontId="21" fillId="0" borderId="11" xfId="0" applyFont="1" applyBorder="1" applyAlignment="1" applyProtection="1">
      <alignment horizontal="center" vertical="center" wrapText="1"/>
    </xf>
    <xf numFmtId="0" fontId="21" fillId="0" borderId="19" xfId="0" applyFont="1" applyBorder="1" applyAlignment="1" applyProtection="1">
      <alignment horizontal="center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0" fontId="20" fillId="5" borderId="28" xfId="0" applyFont="1" applyFill="1" applyBorder="1" applyAlignment="1" applyProtection="1">
      <alignment horizontal="center" vertical="center" wrapText="1"/>
    </xf>
    <xf numFmtId="0" fontId="20" fillId="5" borderId="27" xfId="0" applyFont="1" applyFill="1" applyBorder="1" applyAlignment="1" applyProtection="1">
      <alignment horizontal="center" vertical="center" wrapText="1"/>
    </xf>
    <xf numFmtId="0" fontId="20" fillId="5" borderId="20" xfId="0" applyFont="1" applyFill="1" applyBorder="1" applyAlignment="1" applyProtection="1">
      <alignment horizontal="center" vertical="center" wrapText="1"/>
    </xf>
    <xf numFmtId="0" fontId="20" fillId="5" borderId="26" xfId="0" applyFont="1" applyFill="1" applyBorder="1" applyAlignment="1" applyProtection="1">
      <alignment horizontal="center" vertical="center" wrapText="1"/>
    </xf>
    <xf numFmtId="0" fontId="18" fillId="5" borderId="28" xfId="0" applyFont="1" applyFill="1" applyBorder="1" applyAlignment="1" applyProtection="1">
      <alignment horizontal="center" vertical="center"/>
    </xf>
    <xf numFmtId="0" fontId="18" fillId="5" borderId="27" xfId="0" applyFont="1" applyFill="1" applyBorder="1" applyAlignment="1" applyProtection="1">
      <alignment horizontal="center" vertical="center"/>
    </xf>
    <xf numFmtId="0" fontId="18" fillId="5" borderId="20" xfId="0" applyFont="1" applyFill="1" applyBorder="1" applyAlignment="1" applyProtection="1">
      <alignment horizontal="center" vertical="center"/>
    </xf>
    <xf numFmtId="0" fontId="18" fillId="5" borderId="26" xfId="0" applyFont="1" applyFill="1" applyBorder="1" applyAlignment="1" applyProtection="1">
      <alignment horizontal="center" vertical="center"/>
    </xf>
    <xf numFmtId="0" fontId="20" fillId="7" borderId="12" xfId="0" applyFont="1" applyFill="1" applyBorder="1" applyAlignment="1" applyProtection="1">
      <alignment horizontal="center" vertical="center" wrapText="1"/>
    </xf>
    <xf numFmtId="0" fontId="20" fillId="7" borderId="13" xfId="0" applyFont="1" applyFill="1" applyBorder="1" applyAlignment="1" applyProtection="1">
      <alignment horizontal="center" vertical="center" wrapText="1"/>
    </xf>
    <xf numFmtId="0" fontId="20" fillId="7" borderId="22" xfId="0" applyFont="1" applyFill="1" applyBorder="1" applyAlignment="1" applyProtection="1">
      <alignment horizontal="center" vertical="center" wrapText="1"/>
    </xf>
    <xf numFmtId="165" fontId="21" fillId="0" borderId="12" xfId="3" applyNumberFormat="1" applyFont="1" applyBorder="1" applyAlignment="1" applyProtection="1">
      <alignment horizontal="center" vertical="center"/>
    </xf>
    <xf numFmtId="165" fontId="21" fillId="0" borderId="29" xfId="3" applyNumberFormat="1" applyFont="1" applyBorder="1" applyAlignment="1" applyProtection="1">
      <alignment horizontal="center" vertical="center"/>
    </xf>
    <xf numFmtId="0" fontId="21" fillId="0" borderId="29" xfId="0" applyFont="1" applyBorder="1" applyAlignment="1" applyProtection="1">
      <alignment horizontal="center" vertical="center" wrapText="1"/>
    </xf>
    <xf numFmtId="0" fontId="20" fillId="5" borderId="12" xfId="0" applyFont="1" applyFill="1" applyBorder="1" applyAlignment="1" applyProtection="1">
      <alignment horizontal="center" vertical="center"/>
    </xf>
    <xf numFmtId="0" fontId="20" fillId="5" borderId="22" xfId="0" applyFont="1" applyFill="1" applyBorder="1" applyAlignment="1" applyProtection="1">
      <alignment horizontal="center" vertical="center"/>
    </xf>
    <xf numFmtId="164" fontId="21" fillId="0" borderId="12" xfId="3" applyNumberFormat="1" applyFont="1" applyBorder="1" applyAlignment="1" applyProtection="1">
      <alignment horizontal="center" vertical="center"/>
    </xf>
    <xf numFmtId="164" fontId="21" fillId="0" borderId="29" xfId="3" applyNumberFormat="1" applyFont="1" applyBorder="1" applyAlignment="1" applyProtection="1">
      <alignment horizontal="center" vertical="center"/>
    </xf>
    <xf numFmtId="0" fontId="18" fillId="0" borderId="13" xfId="0" applyFont="1" applyBorder="1" applyAlignment="1" applyProtection="1">
      <alignment horizontal="center" vertical="center" wrapText="1"/>
    </xf>
    <xf numFmtId="164" fontId="18" fillId="0" borderId="10" xfId="3" applyNumberFormat="1" applyFont="1" applyBorder="1" applyAlignment="1" applyProtection="1">
      <alignment horizontal="center" vertical="center"/>
    </xf>
    <xf numFmtId="0" fontId="20" fillId="7" borderId="12" xfId="0" applyFont="1" applyFill="1" applyBorder="1" applyAlignment="1" applyProtection="1">
      <alignment horizontal="center" vertical="center"/>
    </xf>
    <xf numFmtId="0" fontId="20" fillId="7" borderId="13" xfId="0" applyFont="1" applyFill="1" applyBorder="1" applyAlignment="1" applyProtection="1">
      <alignment horizontal="center" vertical="center"/>
    </xf>
    <xf numFmtId="0" fontId="20" fillId="7" borderId="22" xfId="0" applyFont="1" applyFill="1" applyBorder="1" applyAlignment="1" applyProtection="1">
      <alignment horizontal="center" vertical="center"/>
    </xf>
    <xf numFmtId="0" fontId="18" fillId="5" borderId="11" xfId="0" applyFont="1" applyFill="1" applyBorder="1" applyAlignment="1" applyProtection="1">
      <alignment horizontal="center" vertical="center" textRotation="90"/>
    </xf>
    <xf numFmtId="0" fontId="18" fillId="5" borderId="19" xfId="0" applyFont="1" applyFill="1" applyBorder="1" applyAlignment="1" applyProtection="1">
      <alignment horizontal="center" vertical="center" textRotation="90"/>
    </xf>
    <xf numFmtId="0" fontId="18" fillId="5" borderId="23" xfId="0" applyFont="1" applyFill="1" applyBorder="1" applyAlignment="1" applyProtection="1">
      <alignment horizontal="center" vertical="center" textRotation="90"/>
    </xf>
    <xf numFmtId="0" fontId="18" fillId="5" borderId="11" xfId="0" applyFont="1" applyFill="1" applyBorder="1" applyAlignment="1" applyProtection="1">
      <alignment horizontal="center" vertical="center" wrapText="1"/>
    </xf>
    <xf numFmtId="0" fontId="18" fillId="5" borderId="19" xfId="0" applyFont="1" applyFill="1" applyBorder="1" applyAlignment="1" applyProtection="1">
      <alignment horizontal="center" vertical="center" wrapText="1"/>
    </xf>
    <xf numFmtId="0" fontId="18" fillId="5" borderId="23" xfId="0" applyFont="1" applyFill="1" applyBorder="1" applyAlignment="1" applyProtection="1">
      <alignment horizontal="center" vertical="center" wrapText="1"/>
    </xf>
    <xf numFmtId="0" fontId="18" fillId="5" borderId="11" xfId="0" applyFont="1" applyFill="1" applyBorder="1" applyAlignment="1" applyProtection="1">
      <alignment horizontal="center" vertical="center" textRotation="90" wrapText="1"/>
    </xf>
    <xf numFmtId="0" fontId="18" fillId="5" borderId="19" xfId="0" applyFont="1" applyFill="1" applyBorder="1" applyAlignment="1" applyProtection="1">
      <alignment horizontal="center" vertical="center" textRotation="90" wrapText="1"/>
    </xf>
    <xf numFmtId="0" fontId="18" fillId="5" borderId="23" xfId="0" applyFont="1" applyFill="1" applyBorder="1" applyAlignment="1" applyProtection="1">
      <alignment horizontal="center" vertical="center" textRotation="90" wrapText="1"/>
    </xf>
    <xf numFmtId="0" fontId="18" fillId="7" borderId="12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horizontal="center" vertical="center"/>
    </xf>
    <xf numFmtId="0" fontId="18" fillId="7" borderId="22" xfId="0" applyFont="1" applyFill="1" applyBorder="1" applyAlignment="1" applyProtection="1">
      <alignment horizontal="center" vertical="center"/>
    </xf>
    <xf numFmtId="0" fontId="18" fillId="5" borderId="10" xfId="0" applyFont="1" applyFill="1" applyBorder="1" applyAlignment="1" applyProtection="1">
      <alignment horizontal="center" vertical="center"/>
    </xf>
    <xf numFmtId="0" fontId="19" fillId="5" borderId="10" xfId="0" applyFont="1" applyFill="1" applyBorder="1" applyAlignment="1" applyProtection="1">
      <alignment horizontal="center" vertical="center" wrapText="1"/>
    </xf>
    <xf numFmtId="0" fontId="20" fillId="5" borderId="10" xfId="0" applyFont="1" applyFill="1" applyBorder="1" applyAlignment="1" applyProtection="1">
      <alignment horizontal="center" vertical="center" wrapText="1"/>
    </xf>
    <xf numFmtId="0" fontId="18" fillId="4" borderId="10" xfId="0" applyFont="1" applyFill="1" applyBorder="1" applyAlignment="1" applyProtection="1">
      <alignment horizontal="center" vertical="center" wrapText="1"/>
    </xf>
    <xf numFmtId="0" fontId="18" fillId="5" borderId="10" xfId="0" applyFont="1" applyFill="1" applyBorder="1" applyAlignment="1" applyProtection="1">
      <alignment horizontal="center" vertical="center" wrapText="1"/>
    </xf>
    <xf numFmtId="0" fontId="18" fillId="5" borderId="12" xfId="0" applyFont="1" applyFill="1" applyBorder="1" applyAlignment="1" applyProtection="1">
      <alignment horizontal="center" vertical="center"/>
    </xf>
    <xf numFmtId="0" fontId="18" fillId="5" borderId="22" xfId="0" applyFont="1" applyFill="1" applyBorder="1" applyAlignment="1" applyProtection="1">
      <alignment horizontal="center" vertical="center"/>
    </xf>
    <xf numFmtId="0" fontId="37" fillId="11" borderId="10" xfId="0" applyFont="1" applyFill="1" applyBorder="1" applyAlignment="1">
      <alignment horizontal="center" vertical="center" wrapText="1"/>
    </xf>
    <xf numFmtId="0" fontId="0" fillId="0" borderId="21" xfId="0" applyBorder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vertical="center"/>
    </xf>
    <xf numFmtId="0" fontId="37" fillId="11" borderId="10" xfId="0" applyFont="1" applyFill="1" applyBorder="1" applyAlignment="1" applyProtection="1">
      <alignment horizontal="left" vertical="center" wrapText="1"/>
    </xf>
    <xf numFmtId="0" fontId="39" fillId="12" borderId="10" xfId="0" applyFont="1" applyFill="1" applyBorder="1" applyAlignment="1" applyProtection="1">
      <alignment horizontal="center" vertical="center"/>
    </xf>
    <xf numFmtId="43" fontId="39" fillId="12" borderId="10" xfId="13" applyFont="1" applyFill="1" applyBorder="1" applyAlignment="1" applyProtection="1">
      <alignment horizontal="left" vertical="center" wrapText="1"/>
    </xf>
    <xf numFmtId="0" fontId="39" fillId="12" borderId="10" xfId="0" applyFont="1" applyFill="1" applyBorder="1" applyAlignment="1" applyProtection="1">
      <alignment horizontal="center" vertical="center" wrapText="1"/>
    </xf>
  </cellXfs>
  <cellStyles count="14">
    <cellStyle name="Moeda" xfId="1" builtinId="4"/>
    <cellStyle name="Moeda 2" xfId="3" xr:uid="{00000000-0005-0000-0000-000001000000}"/>
    <cellStyle name="Moeda 2 2" xfId="8" xr:uid="{00000000-0005-0000-0000-000002000000}"/>
    <cellStyle name="Moeda 3" xfId="5" xr:uid="{00000000-0005-0000-0000-000003000000}"/>
    <cellStyle name="Moeda 4" xfId="7" xr:uid="{00000000-0005-0000-0000-000004000000}"/>
    <cellStyle name="Normal" xfId="0" builtinId="0"/>
    <cellStyle name="Normal 17 2" xfId="2" xr:uid="{00000000-0005-0000-0000-000006000000}"/>
    <cellStyle name="Normal 2" xfId="4" xr:uid="{00000000-0005-0000-0000-000007000000}"/>
    <cellStyle name="Normal 3" xfId="9" xr:uid="{00000000-0005-0000-0000-000008000000}"/>
    <cellStyle name="Normal 4" xfId="12" xr:uid="{00000000-0005-0000-0000-000009000000}"/>
    <cellStyle name="Porcentagem" xfId="11" builtinId="5"/>
    <cellStyle name="Porcentagem 2" xfId="6" xr:uid="{00000000-0005-0000-0000-00000B000000}"/>
    <cellStyle name="Vírgula" xfId="13" builtinId="3"/>
    <cellStyle name="Vírgula 2" xfId="10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92"/>
  <sheetViews>
    <sheetView topLeftCell="A16" workbookViewId="0">
      <selection activeCell="D31" sqref="D31"/>
    </sheetView>
  </sheetViews>
  <sheetFormatPr defaultRowHeight="14.4"/>
  <cols>
    <col min="2" max="2" width="9.21875" style="27"/>
    <col min="4" max="4" width="57" style="14" bestFit="1" customWidth="1"/>
    <col min="7" max="7" width="9.21875" customWidth="1"/>
    <col min="8" max="8" width="12.21875" style="24" bestFit="1" customWidth="1"/>
    <col min="10" max="10" width="14.21875" style="20" bestFit="1" customWidth="1"/>
    <col min="14" max="14" width="12.77734375" bestFit="1" customWidth="1"/>
  </cols>
  <sheetData>
    <row r="2" spans="2:10">
      <c r="C2" t="s">
        <v>0</v>
      </c>
      <c r="D2" s="14" t="s">
        <v>1</v>
      </c>
    </row>
    <row r="4" spans="2:10" ht="30" customHeight="1">
      <c r="B4" s="324" t="s">
        <v>2</v>
      </c>
      <c r="C4" s="342" t="s">
        <v>3</v>
      </c>
      <c r="D4" s="344" t="s">
        <v>4</v>
      </c>
      <c r="E4" s="346" t="s">
        <v>5</v>
      </c>
      <c r="F4" s="344" t="s">
        <v>6</v>
      </c>
      <c r="G4" s="344" t="s">
        <v>7</v>
      </c>
      <c r="H4" s="328" t="s">
        <v>8</v>
      </c>
      <c r="I4" s="1" t="s">
        <v>9</v>
      </c>
      <c r="J4" s="330" t="s">
        <v>10</v>
      </c>
    </row>
    <row r="5" spans="2:10" ht="22.5" customHeight="1" thickBot="1">
      <c r="B5" s="325"/>
      <c r="C5" s="343"/>
      <c r="D5" s="345"/>
      <c r="E5" s="347"/>
      <c r="F5" s="345"/>
      <c r="G5" s="345"/>
      <c r="H5" s="329"/>
      <c r="I5" s="2" t="s">
        <v>11</v>
      </c>
      <c r="J5" s="331"/>
    </row>
    <row r="6" spans="2:10" ht="15" thickBot="1">
      <c r="C6" s="3" t="s">
        <v>12</v>
      </c>
      <c r="D6" s="28" t="s">
        <v>13</v>
      </c>
      <c r="E6" s="4"/>
      <c r="F6" s="12"/>
      <c r="G6" s="5"/>
      <c r="H6" s="25"/>
      <c r="I6" s="6"/>
      <c r="J6" s="21"/>
    </row>
    <row r="7" spans="2:10" ht="15" thickBot="1">
      <c r="B7" s="27">
        <v>97640</v>
      </c>
      <c r="C7" s="60" t="s">
        <v>14</v>
      </c>
      <c r="D7" s="7" t="s">
        <v>15</v>
      </c>
      <c r="E7" s="6" t="s">
        <v>16</v>
      </c>
      <c r="F7" s="9">
        <v>3000</v>
      </c>
      <c r="G7" s="6">
        <v>15</v>
      </c>
      <c r="H7" s="25">
        <v>1.22</v>
      </c>
      <c r="I7" s="6">
        <v>25</v>
      </c>
      <c r="J7" s="22">
        <f>H7*F7</f>
        <v>3660</v>
      </c>
    </row>
    <row r="8" spans="2:10" ht="15" thickBot="1">
      <c r="B8" s="27">
        <v>97638</v>
      </c>
      <c r="C8" s="60" t="s">
        <v>17</v>
      </c>
      <c r="D8" s="7" t="s">
        <v>18</v>
      </c>
      <c r="E8" s="6" t="s">
        <v>16</v>
      </c>
      <c r="F8" s="9">
        <v>3000</v>
      </c>
      <c r="G8" s="6">
        <v>15</v>
      </c>
      <c r="H8" s="25">
        <v>5.61</v>
      </c>
      <c r="I8" s="6">
        <v>25</v>
      </c>
      <c r="J8" s="22">
        <f t="shared" ref="J8:J13" si="0">H8*F8</f>
        <v>16830</v>
      </c>
    </row>
    <row r="9" spans="2:10" ht="28.2" thickBot="1">
      <c r="B9" s="27">
        <v>97665</v>
      </c>
      <c r="C9" s="60" t="s">
        <v>19</v>
      </c>
      <c r="D9" s="7" t="s">
        <v>20</v>
      </c>
      <c r="E9" s="6" t="s">
        <v>21</v>
      </c>
      <c r="F9" s="10">
        <v>500</v>
      </c>
      <c r="G9" s="6">
        <v>5</v>
      </c>
      <c r="H9" s="25">
        <v>0.95</v>
      </c>
      <c r="I9" s="6">
        <v>21</v>
      </c>
      <c r="J9" s="22">
        <f t="shared" si="0"/>
        <v>475</v>
      </c>
    </row>
    <row r="10" spans="2:10" ht="15" thickBot="1">
      <c r="C10" s="60" t="s">
        <v>22</v>
      </c>
      <c r="D10" s="7" t="s">
        <v>23</v>
      </c>
      <c r="E10" s="6" t="s">
        <v>16</v>
      </c>
      <c r="F10" s="9">
        <v>2000</v>
      </c>
      <c r="G10" s="6">
        <v>15</v>
      </c>
      <c r="H10" s="25"/>
      <c r="I10" s="6">
        <v>50</v>
      </c>
      <c r="J10" s="22">
        <f t="shared" si="0"/>
        <v>0</v>
      </c>
    </row>
    <row r="11" spans="2:10" ht="15" thickBot="1">
      <c r="C11" s="60" t="s">
        <v>24</v>
      </c>
      <c r="D11" s="7" t="s">
        <v>23</v>
      </c>
      <c r="E11" s="6" t="s">
        <v>16</v>
      </c>
      <c r="F11" s="11">
        <v>1000</v>
      </c>
      <c r="G11" s="6">
        <v>15</v>
      </c>
      <c r="H11" s="25"/>
      <c r="I11" s="6">
        <v>10</v>
      </c>
      <c r="J11" s="22">
        <f t="shared" si="0"/>
        <v>0</v>
      </c>
    </row>
    <row r="12" spans="2:10" ht="15" thickBot="1">
      <c r="C12" s="60" t="s">
        <v>25</v>
      </c>
      <c r="D12" s="7" t="s">
        <v>26</v>
      </c>
      <c r="E12" s="6" t="s">
        <v>16</v>
      </c>
      <c r="F12" s="9">
        <v>4000</v>
      </c>
      <c r="G12" s="6">
        <v>15</v>
      </c>
      <c r="H12" s="25"/>
      <c r="I12" s="6">
        <v>200</v>
      </c>
      <c r="J12" s="22">
        <f t="shared" si="0"/>
        <v>0</v>
      </c>
    </row>
    <row r="13" spans="2:10" ht="15" thickBot="1">
      <c r="B13" s="27">
        <v>85421</v>
      </c>
      <c r="C13" s="60"/>
      <c r="D13" s="16" t="s">
        <v>27</v>
      </c>
      <c r="E13" s="19" t="s">
        <v>16</v>
      </c>
      <c r="F13" s="29">
        <v>1000</v>
      </c>
      <c r="G13" s="19"/>
      <c r="H13" s="26">
        <v>13.11</v>
      </c>
      <c r="I13" s="19"/>
      <c r="J13" s="23">
        <f t="shared" si="0"/>
        <v>13110</v>
      </c>
    </row>
    <row r="14" spans="2:10" ht="15" thickBot="1">
      <c r="B14" s="27">
        <v>97644</v>
      </c>
      <c r="C14" s="60"/>
      <c r="D14" s="16" t="s">
        <v>28</v>
      </c>
      <c r="E14" s="19" t="s">
        <v>16</v>
      </c>
      <c r="F14" s="29">
        <v>1</v>
      </c>
      <c r="G14" s="19"/>
      <c r="H14" s="26">
        <v>6.89</v>
      </c>
      <c r="I14" s="19"/>
      <c r="J14" s="23"/>
    </row>
    <row r="15" spans="2:10" ht="15" thickBot="1">
      <c r="C15" s="60"/>
      <c r="D15" s="28" t="s">
        <v>29</v>
      </c>
      <c r="E15" s="6"/>
      <c r="F15" s="10"/>
      <c r="G15" s="6"/>
      <c r="H15" s="25"/>
      <c r="I15" s="4"/>
      <c r="J15" s="21"/>
    </row>
    <row r="16" spans="2:10" ht="15" thickBot="1">
      <c r="C16" s="60"/>
      <c r="D16" s="7"/>
      <c r="E16" s="6"/>
      <c r="F16" s="10"/>
      <c r="G16" s="6"/>
      <c r="H16" s="25"/>
      <c r="I16" s="6"/>
      <c r="J16" s="21"/>
    </row>
    <row r="17" spans="2:10" ht="15" thickBot="1">
      <c r="C17" s="3"/>
      <c r="D17" s="28" t="s">
        <v>30</v>
      </c>
      <c r="E17" s="4"/>
      <c r="F17" s="12"/>
      <c r="G17" s="5"/>
      <c r="H17" s="25"/>
      <c r="I17" s="6"/>
      <c r="J17" s="21"/>
    </row>
    <row r="18" spans="2:10" ht="15" thickBot="1">
      <c r="B18" s="27">
        <v>87622</v>
      </c>
      <c r="C18" s="60">
        <v>7</v>
      </c>
      <c r="D18" s="7" t="s">
        <v>31</v>
      </c>
      <c r="E18" s="6" t="s">
        <v>16</v>
      </c>
      <c r="F18" s="9">
        <v>4000</v>
      </c>
      <c r="G18" s="6">
        <v>20</v>
      </c>
      <c r="H18" s="25">
        <v>28.83</v>
      </c>
      <c r="I18" s="6">
        <v>200</v>
      </c>
      <c r="J18" s="22">
        <f>H18*F18</f>
        <v>115320</v>
      </c>
    </row>
    <row r="19" spans="2:10" ht="15" thickBot="1">
      <c r="B19" s="27">
        <v>72187</v>
      </c>
      <c r="C19" s="60">
        <v>8</v>
      </c>
      <c r="D19" s="7" t="s">
        <v>32</v>
      </c>
      <c r="E19" s="6" t="s">
        <v>16</v>
      </c>
      <c r="F19" s="9">
        <v>4000</v>
      </c>
      <c r="G19" s="6">
        <v>20</v>
      </c>
      <c r="H19" s="25"/>
      <c r="I19" s="6">
        <v>200</v>
      </c>
      <c r="J19" s="22">
        <f t="shared" ref="J19:J20" si="1">H19*F19</f>
        <v>0</v>
      </c>
    </row>
    <row r="20" spans="2:10" ht="15" thickBot="1">
      <c r="B20" s="27" t="s">
        <v>33</v>
      </c>
      <c r="C20" s="60">
        <v>9</v>
      </c>
      <c r="D20" s="7" t="s">
        <v>34</v>
      </c>
      <c r="E20" s="6" t="s">
        <v>35</v>
      </c>
      <c r="F20" s="9">
        <v>1000</v>
      </c>
      <c r="G20" s="6">
        <v>20</v>
      </c>
      <c r="H20" s="25">
        <v>17.13</v>
      </c>
      <c r="I20" s="6">
        <v>10</v>
      </c>
      <c r="J20" s="22">
        <f t="shared" si="1"/>
        <v>17130</v>
      </c>
    </row>
    <row r="21" spans="2:10" ht="15" thickBot="1">
      <c r="C21" s="60"/>
      <c r="D21" s="28" t="s">
        <v>29</v>
      </c>
      <c r="E21" s="6"/>
      <c r="F21" s="10"/>
      <c r="G21" s="6"/>
      <c r="H21" s="25"/>
      <c r="I21" s="4"/>
      <c r="J21" s="22"/>
    </row>
    <row r="22" spans="2:10" ht="15" thickBot="1">
      <c r="C22" s="60"/>
      <c r="D22" s="28"/>
      <c r="E22" s="6"/>
      <c r="F22" s="10"/>
      <c r="G22" s="6"/>
      <c r="H22" s="25"/>
      <c r="I22" s="4"/>
      <c r="J22" s="22"/>
    </row>
    <row r="23" spans="2:10" ht="15" thickBot="1">
      <c r="C23" s="60"/>
      <c r="D23" s="28" t="s">
        <v>36</v>
      </c>
      <c r="E23" s="6"/>
      <c r="F23" s="10"/>
      <c r="G23" s="6"/>
      <c r="H23" s="25"/>
      <c r="I23" s="4"/>
      <c r="J23" s="22"/>
    </row>
    <row r="24" spans="2:10" ht="15" thickBot="1">
      <c r="C24" s="60"/>
      <c r="D24" s="7" t="s">
        <v>37</v>
      </c>
      <c r="E24" s="6" t="s">
        <v>16</v>
      </c>
      <c r="F24" s="10">
        <v>5</v>
      </c>
      <c r="G24" s="6"/>
      <c r="H24" s="25">
        <v>39.03</v>
      </c>
      <c r="I24" s="6"/>
      <c r="J24" s="22">
        <f>H24*F24</f>
        <v>195.15</v>
      </c>
    </row>
    <row r="25" spans="2:10" ht="15" thickBot="1">
      <c r="C25" s="3"/>
      <c r="D25" s="28" t="s">
        <v>38</v>
      </c>
      <c r="E25" s="4"/>
      <c r="F25" s="12"/>
      <c r="G25" s="5"/>
      <c r="H25" s="25"/>
      <c r="I25" s="6"/>
      <c r="J25" s="22">
        <f t="shared" ref="J25:J61" si="2">H25*F25</f>
        <v>0</v>
      </c>
    </row>
    <row r="26" spans="2:10" ht="26.25" customHeight="1" thickBot="1">
      <c r="C26" s="60">
        <v>10</v>
      </c>
      <c r="D26" s="7" t="s">
        <v>39</v>
      </c>
      <c r="E26" s="6" t="s">
        <v>16</v>
      </c>
      <c r="F26" s="9">
        <v>2000</v>
      </c>
      <c r="G26" s="6">
        <v>15</v>
      </c>
      <c r="H26" s="25"/>
      <c r="I26" s="6">
        <v>40</v>
      </c>
      <c r="J26" s="22">
        <f t="shared" si="2"/>
        <v>0</v>
      </c>
    </row>
    <row r="27" spans="2:10" ht="26.25" customHeight="1" thickBot="1">
      <c r="C27" s="60">
        <v>11</v>
      </c>
      <c r="D27" s="7" t="s">
        <v>40</v>
      </c>
      <c r="E27" s="6" t="s">
        <v>16</v>
      </c>
      <c r="F27" s="9">
        <v>1000</v>
      </c>
      <c r="G27" s="6">
        <v>10</v>
      </c>
      <c r="H27" s="25"/>
      <c r="I27" s="6">
        <v>20</v>
      </c>
      <c r="J27" s="22">
        <f t="shared" si="2"/>
        <v>0</v>
      </c>
    </row>
    <row r="28" spans="2:10" ht="15" thickBot="1">
      <c r="C28" s="60">
        <v>12</v>
      </c>
      <c r="D28" s="7" t="s">
        <v>41</v>
      </c>
      <c r="E28" s="6" t="s">
        <v>21</v>
      </c>
      <c r="F28" s="10">
        <v>200</v>
      </c>
      <c r="G28" s="6">
        <v>1</v>
      </c>
      <c r="H28" s="25"/>
      <c r="I28" s="6">
        <v>25</v>
      </c>
      <c r="J28" s="22">
        <f t="shared" si="2"/>
        <v>0</v>
      </c>
    </row>
    <row r="29" spans="2:10" ht="15" thickBot="1">
      <c r="C29" s="60">
        <v>13</v>
      </c>
      <c r="D29" s="7" t="s">
        <v>42</v>
      </c>
      <c r="E29" s="6" t="s">
        <v>16</v>
      </c>
      <c r="F29" s="9">
        <v>1000</v>
      </c>
      <c r="G29" s="6">
        <v>15</v>
      </c>
      <c r="H29" s="25"/>
      <c r="I29" s="6">
        <v>20</v>
      </c>
      <c r="J29" s="22">
        <f t="shared" si="2"/>
        <v>0</v>
      </c>
    </row>
    <row r="30" spans="2:10" ht="28.2" thickBot="1">
      <c r="C30" s="60">
        <v>14</v>
      </c>
      <c r="D30" s="7" t="s">
        <v>43</v>
      </c>
      <c r="E30" s="6" t="s">
        <v>16</v>
      </c>
      <c r="F30" s="9">
        <v>1000</v>
      </c>
      <c r="G30" s="6">
        <v>5</v>
      </c>
      <c r="H30" s="25"/>
      <c r="I30" s="6">
        <v>42</v>
      </c>
      <c r="J30" s="22">
        <f t="shared" si="2"/>
        <v>0</v>
      </c>
    </row>
    <row r="31" spans="2:10" ht="15" thickBot="1">
      <c r="C31" s="60">
        <v>15</v>
      </c>
      <c r="D31" s="7" t="s">
        <v>44</v>
      </c>
      <c r="E31" s="6" t="s">
        <v>16</v>
      </c>
      <c r="F31" s="10">
        <v>150</v>
      </c>
      <c r="G31" s="6">
        <v>10</v>
      </c>
      <c r="H31" s="25"/>
      <c r="I31" s="6">
        <v>3</v>
      </c>
      <c r="J31" s="22">
        <f t="shared" si="2"/>
        <v>0</v>
      </c>
    </row>
    <row r="32" spans="2:10" ht="28.2" thickBot="1">
      <c r="C32" s="60">
        <v>16</v>
      </c>
      <c r="D32" s="7" t="s">
        <v>45</v>
      </c>
      <c r="E32" s="6" t="s">
        <v>21</v>
      </c>
      <c r="F32" s="10">
        <v>5</v>
      </c>
      <c r="G32" s="6">
        <v>1</v>
      </c>
      <c r="H32" s="25"/>
      <c r="I32" s="6">
        <v>1</v>
      </c>
      <c r="J32" s="22">
        <f t="shared" si="2"/>
        <v>0</v>
      </c>
    </row>
    <row r="33" spans="3:10" ht="28.2" thickBot="1">
      <c r="C33" s="60">
        <v>17</v>
      </c>
      <c r="D33" s="7" t="s">
        <v>46</v>
      </c>
      <c r="E33" s="6" t="s">
        <v>21</v>
      </c>
      <c r="F33" s="10">
        <v>20</v>
      </c>
      <c r="G33" s="6">
        <v>2</v>
      </c>
      <c r="H33" s="25"/>
      <c r="I33" s="6">
        <v>1</v>
      </c>
      <c r="J33" s="22">
        <f t="shared" si="2"/>
        <v>0</v>
      </c>
    </row>
    <row r="34" spans="3:10" ht="15" thickBot="1">
      <c r="C34" s="60"/>
      <c r="D34" s="28" t="s">
        <v>29</v>
      </c>
      <c r="E34" s="6"/>
      <c r="F34" s="10"/>
      <c r="G34" s="6"/>
      <c r="H34" s="25"/>
      <c r="I34" s="4"/>
      <c r="J34" s="22">
        <f t="shared" si="2"/>
        <v>0</v>
      </c>
    </row>
    <row r="35" spans="3:10" ht="15" thickBot="1">
      <c r="C35" s="60"/>
      <c r="D35" s="7"/>
      <c r="E35" s="6"/>
      <c r="F35" s="10"/>
      <c r="G35" s="6"/>
      <c r="H35" s="25"/>
      <c r="I35" s="6"/>
      <c r="J35" s="22">
        <f t="shared" si="2"/>
        <v>0</v>
      </c>
    </row>
    <row r="36" spans="3:10" ht="15" thickBot="1">
      <c r="C36" s="3"/>
      <c r="D36" s="28" t="s">
        <v>47</v>
      </c>
      <c r="E36" s="4"/>
      <c r="F36" s="12"/>
      <c r="G36" s="5"/>
      <c r="H36" s="25"/>
      <c r="I36" s="6"/>
      <c r="J36" s="22">
        <f t="shared" si="2"/>
        <v>0</v>
      </c>
    </row>
    <row r="37" spans="3:10" ht="15" thickBot="1">
      <c r="C37" s="60">
        <v>18</v>
      </c>
      <c r="D37" s="7" t="s">
        <v>48</v>
      </c>
      <c r="E37" s="6" t="s">
        <v>16</v>
      </c>
      <c r="F37" s="9">
        <v>4000</v>
      </c>
      <c r="G37" s="6">
        <v>20</v>
      </c>
      <c r="H37" s="25"/>
      <c r="I37" s="6">
        <v>21</v>
      </c>
      <c r="J37" s="22">
        <f t="shared" si="2"/>
        <v>0</v>
      </c>
    </row>
    <row r="38" spans="3:10" ht="15" thickBot="1">
      <c r="C38" s="60">
        <v>19</v>
      </c>
      <c r="D38" s="7" t="s">
        <v>49</v>
      </c>
      <c r="E38" s="6" t="s">
        <v>16</v>
      </c>
      <c r="F38" s="9">
        <v>2000</v>
      </c>
      <c r="G38" s="6">
        <v>10</v>
      </c>
      <c r="H38" s="25"/>
      <c r="I38" s="6">
        <v>11</v>
      </c>
      <c r="J38" s="22">
        <f t="shared" si="2"/>
        <v>0</v>
      </c>
    </row>
    <row r="39" spans="3:10" ht="15" thickBot="1">
      <c r="C39" s="60">
        <v>20</v>
      </c>
      <c r="D39" s="7" t="s">
        <v>50</v>
      </c>
      <c r="E39" s="6" t="s">
        <v>16</v>
      </c>
      <c r="F39" s="9">
        <v>2000</v>
      </c>
      <c r="G39" s="6">
        <v>10</v>
      </c>
      <c r="H39" s="25"/>
      <c r="I39" s="6">
        <v>11</v>
      </c>
      <c r="J39" s="22">
        <f t="shared" si="2"/>
        <v>0</v>
      </c>
    </row>
    <row r="40" spans="3:10" ht="15" thickBot="1">
      <c r="C40" s="60">
        <v>21</v>
      </c>
      <c r="D40" s="7" t="s">
        <v>51</v>
      </c>
      <c r="E40" s="6" t="s">
        <v>16</v>
      </c>
      <c r="F40" s="9">
        <v>1000</v>
      </c>
      <c r="G40" s="6">
        <v>5</v>
      </c>
      <c r="H40" s="25"/>
      <c r="I40" s="6">
        <v>5</v>
      </c>
      <c r="J40" s="22">
        <f t="shared" si="2"/>
        <v>0</v>
      </c>
    </row>
    <row r="41" spans="3:10" ht="15" thickBot="1">
      <c r="C41" s="60"/>
      <c r="D41" s="28" t="s">
        <v>29</v>
      </c>
      <c r="E41" s="6"/>
      <c r="F41" s="10"/>
      <c r="G41" s="6"/>
      <c r="H41" s="25"/>
      <c r="I41" s="4"/>
      <c r="J41" s="22">
        <f t="shared" si="2"/>
        <v>0</v>
      </c>
    </row>
    <row r="42" spans="3:10" ht="15" thickBot="1">
      <c r="C42" s="60"/>
      <c r="D42" s="7"/>
      <c r="E42" s="6"/>
      <c r="F42" s="10"/>
      <c r="G42" s="6"/>
      <c r="H42" s="25"/>
      <c r="I42" s="6"/>
      <c r="J42" s="22">
        <f t="shared" si="2"/>
        <v>0</v>
      </c>
    </row>
    <row r="43" spans="3:10" ht="15" thickBot="1">
      <c r="C43" s="3"/>
      <c r="D43" s="28" t="s">
        <v>52</v>
      </c>
      <c r="E43" s="4"/>
      <c r="F43" s="12"/>
      <c r="G43" s="5"/>
      <c r="H43" s="25"/>
      <c r="I43" s="6"/>
      <c r="J43" s="22">
        <f t="shared" si="2"/>
        <v>0</v>
      </c>
    </row>
    <row r="44" spans="3:10" ht="97.2" thickBot="1">
      <c r="C44" s="60">
        <v>22</v>
      </c>
      <c r="D44" s="7" t="s">
        <v>53</v>
      </c>
      <c r="E44" s="8" t="s">
        <v>54</v>
      </c>
      <c r="F44" s="62">
        <v>90</v>
      </c>
      <c r="G44" s="6">
        <v>5</v>
      </c>
      <c r="H44" s="25"/>
      <c r="I44" s="6">
        <v>5</v>
      </c>
      <c r="J44" s="22">
        <f t="shared" si="2"/>
        <v>0</v>
      </c>
    </row>
    <row r="45" spans="3:10" ht="97.2" thickBot="1">
      <c r="C45" s="60">
        <v>23</v>
      </c>
      <c r="D45" s="7" t="s">
        <v>55</v>
      </c>
      <c r="E45" s="8" t="s">
        <v>54</v>
      </c>
      <c r="F45" s="62">
        <v>60</v>
      </c>
      <c r="G45" s="6">
        <v>3</v>
      </c>
      <c r="H45" s="25"/>
      <c r="I45" s="6">
        <v>3</v>
      </c>
      <c r="J45" s="22">
        <f t="shared" si="2"/>
        <v>0</v>
      </c>
    </row>
    <row r="46" spans="3:10" ht="28.2" thickBot="1">
      <c r="C46" s="60">
        <v>24</v>
      </c>
      <c r="D46" s="7" t="s">
        <v>56</v>
      </c>
      <c r="E46" s="8" t="s">
        <v>57</v>
      </c>
      <c r="F46" s="62">
        <v>90</v>
      </c>
      <c r="G46" s="6">
        <v>3</v>
      </c>
      <c r="H46" s="25"/>
      <c r="I46" s="6">
        <v>5</v>
      </c>
      <c r="J46" s="22">
        <f t="shared" si="2"/>
        <v>0</v>
      </c>
    </row>
    <row r="47" spans="3:10" ht="28.2" thickBot="1">
      <c r="C47" s="60">
        <v>25</v>
      </c>
      <c r="D47" s="7" t="s">
        <v>58</v>
      </c>
      <c r="E47" s="8" t="s">
        <v>57</v>
      </c>
      <c r="F47" s="62">
        <v>180</v>
      </c>
      <c r="G47" s="6">
        <v>2</v>
      </c>
      <c r="H47" s="25"/>
      <c r="I47" s="6">
        <v>23</v>
      </c>
      <c r="J47" s="22">
        <f t="shared" si="2"/>
        <v>0</v>
      </c>
    </row>
    <row r="48" spans="3:10" ht="39" customHeight="1" thickBot="1">
      <c r="C48" s="60">
        <v>26</v>
      </c>
      <c r="D48" s="7" t="s">
        <v>59</v>
      </c>
      <c r="E48" s="8" t="s">
        <v>54</v>
      </c>
      <c r="F48" s="62">
        <v>60</v>
      </c>
      <c r="G48" s="6">
        <v>1</v>
      </c>
      <c r="H48" s="25"/>
      <c r="I48" s="6">
        <v>3</v>
      </c>
      <c r="J48" s="22">
        <f t="shared" si="2"/>
        <v>0</v>
      </c>
    </row>
    <row r="49" spans="2:10" ht="42" thickBot="1">
      <c r="C49" s="60">
        <v>27</v>
      </c>
      <c r="D49" s="7" t="s">
        <v>60</v>
      </c>
      <c r="E49" s="8" t="s">
        <v>54</v>
      </c>
      <c r="F49" s="62">
        <v>48</v>
      </c>
      <c r="G49" s="6">
        <v>1</v>
      </c>
      <c r="H49" s="25"/>
      <c r="I49" s="6">
        <v>2</v>
      </c>
      <c r="J49" s="22">
        <f t="shared" si="2"/>
        <v>0</v>
      </c>
    </row>
    <row r="50" spans="2:10" ht="42" thickBot="1">
      <c r="C50" s="60">
        <v>28</v>
      </c>
      <c r="D50" s="7" t="s">
        <v>61</v>
      </c>
      <c r="E50" s="8" t="s">
        <v>54</v>
      </c>
      <c r="F50" s="62">
        <v>48</v>
      </c>
      <c r="G50" s="6">
        <v>1</v>
      </c>
      <c r="H50" s="25"/>
      <c r="I50" s="6">
        <v>2</v>
      </c>
      <c r="J50" s="22">
        <f t="shared" si="2"/>
        <v>0</v>
      </c>
    </row>
    <row r="51" spans="2:10" ht="28.2" thickBot="1">
      <c r="C51" s="60">
        <v>29</v>
      </c>
      <c r="D51" s="7" t="s">
        <v>62</v>
      </c>
      <c r="E51" s="8" t="s">
        <v>54</v>
      </c>
      <c r="F51" s="62">
        <v>60</v>
      </c>
      <c r="G51" s="6">
        <v>1</v>
      </c>
      <c r="H51" s="25"/>
      <c r="I51" s="6">
        <v>2</v>
      </c>
      <c r="J51" s="22">
        <f t="shared" si="2"/>
        <v>0</v>
      </c>
    </row>
    <row r="52" spans="2:10" ht="28.2" thickBot="1">
      <c r="C52" s="60">
        <v>30</v>
      </c>
      <c r="D52" s="7" t="s">
        <v>63</v>
      </c>
      <c r="E52" s="8" t="s">
        <v>54</v>
      </c>
      <c r="F52" s="62">
        <v>60</v>
      </c>
      <c r="G52" s="6">
        <v>1</v>
      </c>
      <c r="H52" s="25"/>
      <c r="I52" s="6">
        <v>1</v>
      </c>
      <c r="J52" s="22">
        <f t="shared" si="2"/>
        <v>0</v>
      </c>
    </row>
    <row r="53" spans="2:10" ht="28.2" thickBot="1">
      <c r="C53" s="60">
        <v>31</v>
      </c>
      <c r="D53" s="7" t="s">
        <v>64</v>
      </c>
      <c r="E53" s="8" t="s">
        <v>54</v>
      </c>
      <c r="F53" s="62">
        <v>300</v>
      </c>
      <c r="G53" s="6">
        <v>5</v>
      </c>
      <c r="H53" s="25"/>
      <c r="I53" s="6">
        <v>11</v>
      </c>
      <c r="J53" s="22">
        <f t="shared" si="2"/>
        <v>0</v>
      </c>
    </row>
    <row r="54" spans="2:10" ht="28.2" thickBot="1">
      <c r="C54" s="60">
        <v>32</v>
      </c>
      <c r="D54" s="7" t="s">
        <v>65</v>
      </c>
      <c r="E54" s="8" t="s">
        <v>54</v>
      </c>
      <c r="F54" s="62">
        <v>60</v>
      </c>
      <c r="G54" s="6">
        <v>5</v>
      </c>
      <c r="H54" s="25"/>
      <c r="I54" s="6">
        <v>2</v>
      </c>
      <c r="J54" s="22">
        <f t="shared" si="2"/>
        <v>0</v>
      </c>
    </row>
    <row r="55" spans="2:10" ht="28.2" thickBot="1">
      <c r="B55" s="27">
        <v>92000</v>
      </c>
      <c r="C55" s="60">
        <v>33</v>
      </c>
      <c r="D55" s="7" t="s">
        <v>66</v>
      </c>
      <c r="E55" s="8" t="s">
        <v>54</v>
      </c>
      <c r="F55" s="62">
        <v>600</v>
      </c>
      <c r="G55" s="6">
        <v>5</v>
      </c>
      <c r="H55" s="25">
        <v>21.74</v>
      </c>
      <c r="I55" s="6">
        <v>75</v>
      </c>
      <c r="J55" s="22">
        <f t="shared" si="2"/>
        <v>13043.999999999998</v>
      </c>
    </row>
    <row r="56" spans="2:10" ht="26.25" customHeight="1" thickBot="1">
      <c r="B56" s="27">
        <v>92001</v>
      </c>
      <c r="C56" s="60"/>
      <c r="D56" s="16" t="s">
        <v>67</v>
      </c>
      <c r="E56" s="17" t="s">
        <v>54</v>
      </c>
      <c r="F56" s="18">
        <v>600</v>
      </c>
      <c r="G56" s="19">
        <v>5</v>
      </c>
      <c r="H56" s="26">
        <v>23.52</v>
      </c>
      <c r="I56" s="19">
        <v>75</v>
      </c>
      <c r="J56" s="23">
        <f t="shared" si="2"/>
        <v>14112</v>
      </c>
    </row>
    <row r="57" spans="2:10" ht="26.25" customHeight="1" thickBot="1">
      <c r="B57" s="27">
        <v>98307</v>
      </c>
      <c r="C57" s="60">
        <v>34</v>
      </c>
      <c r="D57" s="7" t="s">
        <v>68</v>
      </c>
      <c r="E57" s="8" t="s">
        <v>54</v>
      </c>
      <c r="F57" s="62">
        <v>600</v>
      </c>
      <c r="G57" s="6"/>
      <c r="H57" s="25">
        <v>37.119999999999997</v>
      </c>
      <c r="I57" s="6"/>
      <c r="J57" s="22">
        <f t="shared" si="2"/>
        <v>22272</v>
      </c>
    </row>
    <row r="58" spans="2:10" ht="26.25" customHeight="1" thickBot="1">
      <c r="C58" s="60">
        <v>35</v>
      </c>
      <c r="D58" s="7" t="s">
        <v>69</v>
      </c>
      <c r="E58" s="8" t="s">
        <v>54</v>
      </c>
      <c r="F58" s="62">
        <v>120</v>
      </c>
      <c r="G58" s="6">
        <v>5</v>
      </c>
      <c r="H58" s="25"/>
      <c r="I58" s="6">
        <v>1</v>
      </c>
      <c r="J58" s="22">
        <f t="shared" si="2"/>
        <v>0</v>
      </c>
    </row>
    <row r="59" spans="2:10" ht="42" thickBot="1">
      <c r="C59" s="60">
        <v>36</v>
      </c>
      <c r="D59" s="7" t="s">
        <v>70</v>
      </c>
      <c r="E59" s="8" t="s">
        <v>54</v>
      </c>
      <c r="F59" s="62">
        <v>60</v>
      </c>
      <c r="G59" s="6">
        <v>1</v>
      </c>
      <c r="H59" s="25"/>
      <c r="I59" s="6">
        <v>1</v>
      </c>
      <c r="J59" s="22">
        <f>H59*F59</f>
        <v>0</v>
      </c>
    </row>
    <row r="60" spans="2:10" ht="42" thickBot="1">
      <c r="C60" s="60">
        <v>37</v>
      </c>
      <c r="D60" s="7" t="s">
        <v>71</v>
      </c>
      <c r="E60" s="8" t="s">
        <v>54</v>
      </c>
      <c r="F60" s="62">
        <v>60</v>
      </c>
      <c r="G60" s="6">
        <v>1</v>
      </c>
      <c r="H60" s="25"/>
      <c r="I60" s="6">
        <v>1</v>
      </c>
      <c r="J60" s="22">
        <f t="shared" si="2"/>
        <v>0</v>
      </c>
    </row>
    <row r="61" spans="2:10" ht="42" thickBot="1">
      <c r="C61" s="60">
        <v>38</v>
      </c>
      <c r="D61" s="7" t="s">
        <v>72</v>
      </c>
      <c r="E61" s="8" t="s">
        <v>54</v>
      </c>
      <c r="F61" s="62">
        <v>300</v>
      </c>
      <c r="G61" s="6">
        <v>5</v>
      </c>
      <c r="H61" s="25"/>
      <c r="I61" s="6">
        <v>15</v>
      </c>
      <c r="J61" s="22">
        <f t="shared" si="2"/>
        <v>0</v>
      </c>
    </row>
    <row r="62" spans="2:10" ht="38.25" customHeight="1">
      <c r="C62" s="332">
        <v>39</v>
      </c>
      <c r="D62" s="326" t="s">
        <v>73</v>
      </c>
      <c r="E62" s="334" t="s">
        <v>54</v>
      </c>
      <c r="F62" s="336">
        <v>300</v>
      </c>
      <c r="G62" s="334">
        <v>5</v>
      </c>
      <c r="H62" s="338"/>
      <c r="I62" s="334">
        <v>15</v>
      </c>
      <c r="J62" s="340">
        <f>H62*F62</f>
        <v>0</v>
      </c>
    </row>
    <row r="63" spans="2:10" ht="15" thickBot="1">
      <c r="C63" s="333"/>
      <c r="D63" s="327"/>
      <c r="E63" s="335"/>
      <c r="F63" s="337"/>
      <c r="G63" s="335"/>
      <c r="H63" s="339"/>
      <c r="I63" s="335"/>
      <c r="J63" s="341"/>
    </row>
    <row r="64" spans="2:10" ht="42" thickBot="1">
      <c r="C64" s="60">
        <v>40</v>
      </c>
      <c r="D64" s="7" t="s">
        <v>74</v>
      </c>
      <c r="E64" s="8" t="s">
        <v>35</v>
      </c>
      <c r="F64" s="62">
        <v>600</v>
      </c>
      <c r="G64" s="6">
        <v>10</v>
      </c>
      <c r="H64" s="25"/>
      <c r="I64" s="6">
        <v>4</v>
      </c>
      <c r="J64" s="22"/>
    </row>
    <row r="65" spans="2:10" ht="42" thickBot="1">
      <c r="C65" s="60">
        <v>41</v>
      </c>
      <c r="D65" s="7" t="s">
        <v>75</v>
      </c>
      <c r="E65" s="8" t="s">
        <v>35</v>
      </c>
      <c r="F65" s="62">
        <v>600</v>
      </c>
      <c r="G65" s="6">
        <v>10</v>
      </c>
      <c r="H65" s="25"/>
      <c r="I65" s="6">
        <v>4</v>
      </c>
      <c r="J65" s="22"/>
    </row>
    <row r="66" spans="2:10" ht="42" thickBot="1">
      <c r="C66" s="60">
        <v>42</v>
      </c>
      <c r="D66" s="7" t="s">
        <v>76</v>
      </c>
      <c r="E66" s="8" t="s">
        <v>35</v>
      </c>
      <c r="F66" s="62">
        <v>600</v>
      </c>
      <c r="G66" s="6">
        <v>10</v>
      </c>
      <c r="H66" s="25"/>
      <c r="I66" s="6">
        <v>4</v>
      </c>
      <c r="J66" s="22"/>
    </row>
    <row r="67" spans="2:10" ht="42" thickBot="1">
      <c r="C67" s="60">
        <v>43</v>
      </c>
      <c r="D67" s="7" t="s">
        <v>77</v>
      </c>
      <c r="E67" s="8" t="s">
        <v>35</v>
      </c>
      <c r="F67" s="13">
        <v>1000</v>
      </c>
      <c r="G67" s="6">
        <v>10</v>
      </c>
      <c r="H67" s="25"/>
      <c r="I67" s="6">
        <v>6</v>
      </c>
      <c r="J67" s="22"/>
    </row>
    <row r="68" spans="2:10" ht="42" thickBot="1">
      <c r="C68" s="60">
        <v>44</v>
      </c>
      <c r="D68" s="7" t="s">
        <v>78</v>
      </c>
      <c r="E68" s="8" t="s">
        <v>35</v>
      </c>
      <c r="F68" s="13">
        <v>1000</v>
      </c>
      <c r="G68" s="6">
        <v>10</v>
      </c>
      <c r="H68" s="25"/>
      <c r="I68" s="6">
        <v>6</v>
      </c>
      <c r="J68" s="22"/>
    </row>
    <row r="69" spans="2:10" ht="42" thickBot="1">
      <c r="C69" s="60">
        <v>45</v>
      </c>
      <c r="D69" s="7" t="s">
        <v>79</v>
      </c>
      <c r="E69" s="8" t="s">
        <v>35</v>
      </c>
      <c r="F69" s="13">
        <v>1000</v>
      </c>
      <c r="G69" s="6">
        <v>10</v>
      </c>
      <c r="H69" s="25"/>
      <c r="I69" s="6">
        <v>6</v>
      </c>
      <c r="J69" s="22"/>
    </row>
    <row r="70" spans="2:10" ht="42" thickBot="1">
      <c r="C70" s="60">
        <v>46</v>
      </c>
      <c r="D70" s="7" t="s">
        <v>80</v>
      </c>
      <c r="E70" s="8" t="s">
        <v>35</v>
      </c>
      <c r="F70" s="62">
        <v>204</v>
      </c>
      <c r="G70" s="6">
        <v>10</v>
      </c>
      <c r="H70" s="25"/>
      <c r="I70" s="6">
        <v>1</v>
      </c>
      <c r="J70" s="22"/>
    </row>
    <row r="71" spans="2:10" ht="15" thickBot="1">
      <c r="B71" s="27">
        <v>98297</v>
      </c>
      <c r="C71" s="60">
        <v>47</v>
      </c>
      <c r="D71" s="7" t="s">
        <v>81</v>
      </c>
      <c r="E71" s="8" t="s">
        <v>35</v>
      </c>
      <c r="F71" s="13">
        <v>1500</v>
      </c>
      <c r="G71" s="6">
        <v>10</v>
      </c>
      <c r="H71" s="25">
        <v>2.4</v>
      </c>
      <c r="I71" s="6">
        <v>9</v>
      </c>
      <c r="J71" s="22"/>
    </row>
    <row r="72" spans="2:10" ht="39" customHeight="1" thickBot="1">
      <c r="C72" s="60">
        <v>48</v>
      </c>
      <c r="D72" s="7" t="s">
        <v>82</v>
      </c>
      <c r="E72" s="8" t="s">
        <v>35</v>
      </c>
      <c r="F72" s="62">
        <v>120</v>
      </c>
      <c r="G72" s="6">
        <v>5</v>
      </c>
      <c r="H72" s="25"/>
      <c r="I72" s="6">
        <v>6</v>
      </c>
      <c r="J72" s="22"/>
    </row>
    <row r="73" spans="2:10" ht="39" customHeight="1" thickBot="1">
      <c r="C73" s="60">
        <v>49</v>
      </c>
      <c r="D73" s="7" t="s">
        <v>83</v>
      </c>
      <c r="E73" s="8" t="s">
        <v>35</v>
      </c>
      <c r="F73" s="62">
        <v>120</v>
      </c>
      <c r="G73" s="6">
        <v>5</v>
      </c>
      <c r="H73" s="25"/>
      <c r="I73" s="6">
        <v>6</v>
      </c>
      <c r="J73" s="22"/>
    </row>
    <row r="74" spans="2:10" ht="28.2" thickBot="1">
      <c r="C74" s="60">
        <v>50</v>
      </c>
      <c r="D74" s="7" t="s">
        <v>84</v>
      </c>
      <c r="E74" s="8" t="s">
        <v>35</v>
      </c>
      <c r="F74" s="62">
        <v>120</v>
      </c>
      <c r="G74" s="6">
        <v>5</v>
      </c>
      <c r="H74" s="25"/>
      <c r="I74" s="6">
        <v>6</v>
      </c>
      <c r="J74" s="22"/>
    </row>
    <row r="75" spans="2:10" ht="28.2" thickBot="1">
      <c r="C75" s="60">
        <v>51</v>
      </c>
      <c r="D75" s="7" t="s">
        <v>85</v>
      </c>
      <c r="E75" s="8" t="s">
        <v>35</v>
      </c>
      <c r="F75" s="62">
        <v>180</v>
      </c>
      <c r="G75" s="6">
        <v>5</v>
      </c>
      <c r="H75" s="25"/>
      <c r="I75" s="6">
        <v>9</v>
      </c>
      <c r="J75" s="22"/>
    </row>
    <row r="76" spans="2:10" ht="26.25" customHeight="1" thickBot="1">
      <c r="C76" s="60">
        <v>52</v>
      </c>
      <c r="D76" s="7" t="s">
        <v>86</v>
      </c>
      <c r="E76" s="8" t="s">
        <v>54</v>
      </c>
      <c r="F76" s="62">
        <v>30</v>
      </c>
      <c r="G76" s="6">
        <v>1</v>
      </c>
      <c r="H76" s="25"/>
      <c r="I76" s="6">
        <v>2</v>
      </c>
      <c r="J76" s="22"/>
    </row>
    <row r="77" spans="2:10" ht="15" thickBot="1">
      <c r="C77" s="60">
        <v>53</v>
      </c>
      <c r="D77" s="7" t="s">
        <v>87</v>
      </c>
      <c r="E77" s="8" t="s">
        <v>54</v>
      </c>
      <c r="F77" s="62">
        <v>120</v>
      </c>
      <c r="G77" s="6">
        <v>1</v>
      </c>
      <c r="H77" s="25"/>
      <c r="I77" s="6">
        <v>8</v>
      </c>
      <c r="J77" s="22"/>
    </row>
    <row r="78" spans="2:10" ht="15" thickBot="1">
      <c r="C78" s="60">
        <v>54</v>
      </c>
      <c r="D78" s="7" t="s">
        <v>88</v>
      </c>
      <c r="E78" s="8" t="s">
        <v>54</v>
      </c>
      <c r="F78" s="62">
        <v>120</v>
      </c>
      <c r="G78" s="6">
        <v>1</v>
      </c>
      <c r="H78" s="25"/>
      <c r="I78" s="6">
        <v>8</v>
      </c>
      <c r="J78" s="22"/>
    </row>
    <row r="79" spans="2:10" ht="26.25" customHeight="1" thickBot="1">
      <c r="C79" s="60">
        <v>55</v>
      </c>
      <c r="D79" s="7" t="s">
        <v>89</v>
      </c>
      <c r="E79" s="8" t="s">
        <v>54</v>
      </c>
      <c r="F79" s="62">
        <v>90</v>
      </c>
      <c r="G79" s="6">
        <v>1</v>
      </c>
      <c r="H79" s="25"/>
      <c r="I79" s="6">
        <v>4</v>
      </c>
      <c r="J79" s="22"/>
    </row>
    <row r="80" spans="2:10" ht="26.25" customHeight="1" thickBot="1">
      <c r="C80" s="60">
        <v>56</v>
      </c>
      <c r="D80" s="7" t="s">
        <v>90</v>
      </c>
      <c r="E80" s="8" t="s">
        <v>54</v>
      </c>
      <c r="F80" s="62">
        <v>90</v>
      </c>
      <c r="G80" s="6">
        <v>1</v>
      </c>
      <c r="H80" s="25"/>
      <c r="I80" s="6">
        <v>4</v>
      </c>
      <c r="J80" s="22"/>
    </row>
    <row r="81" spans="2:10" ht="26.25" customHeight="1" thickBot="1">
      <c r="C81" s="60">
        <v>57</v>
      </c>
      <c r="D81" s="7" t="s">
        <v>91</v>
      </c>
      <c r="E81" s="8" t="s">
        <v>54</v>
      </c>
      <c r="F81" s="62">
        <v>60</v>
      </c>
      <c r="G81" s="6">
        <v>1</v>
      </c>
      <c r="H81" s="25"/>
      <c r="I81" s="6">
        <v>3</v>
      </c>
      <c r="J81" s="22"/>
    </row>
    <row r="82" spans="2:10" ht="26.25" customHeight="1" thickBot="1">
      <c r="C82" s="60">
        <v>58</v>
      </c>
      <c r="D82" s="7" t="s">
        <v>92</v>
      </c>
      <c r="E82" s="8" t="s">
        <v>54</v>
      </c>
      <c r="F82" s="62">
        <v>120</v>
      </c>
      <c r="G82" s="6">
        <v>1</v>
      </c>
      <c r="H82" s="25"/>
      <c r="I82" s="6">
        <v>6</v>
      </c>
      <c r="J82" s="22"/>
    </row>
    <row r="83" spans="2:10" ht="26.25" customHeight="1" thickBot="1">
      <c r="C83" s="60">
        <v>59</v>
      </c>
      <c r="D83" s="7" t="s">
        <v>93</v>
      </c>
      <c r="E83" s="8" t="s">
        <v>54</v>
      </c>
      <c r="F83" s="62">
        <v>120</v>
      </c>
      <c r="G83" s="6">
        <v>1</v>
      </c>
      <c r="H83" s="25"/>
      <c r="I83" s="6">
        <v>1</v>
      </c>
      <c r="J83" s="22"/>
    </row>
    <row r="84" spans="2:10" ht="26.25" customHeight="1" thickBot="1">
      <c r="C84" s="60">
        <v>60</v>
      </c>
      <c r="D84" s="7" t="s">
        <v>94</v>
      </c>
      <c r="E84" s="8" t="s">
        <v>54</v>
      </c>
      <c r="F84" s="62">
        <v>240</v>
      </c>
      <c r="G84" s="6">
        <v>1</v>
      </c>
      <c r="H84" s="25"/>
      <c r="I84" s="6">
        <v>2</v>
      </c>
      <c r="J84" s="22"/>
    </row>
    <row r="85" spans="2:10" ht="28.2" thickBot="1">
      <c r="C85" s="60">
        <v>61</v>
      </c>
      <c r="D85" s="7" t="s">
        <v>95</v>
      </c>
      <c r="E85" s="8" t="s">
        <v>54</v>
      </c>
      <c r="F85" s="62">
        <v>60</v>
      </c>
      <c r="G85" s="6">
        <v>1</v>
      </c>
      <c r="H85" s="25"/>
      <c r="I85" s="6">
        <v>2</v>
      </c>
      <c r="J85" s="22"/>
    </row>
    <row r="86" spans="2:10" ht="28.2" thickBot="1">
      <c r="C86" s="60">
        <v>62</v>
      </c>
      <c r="D86" s="7" t="s">
        <v>96</v>
      </c>
      <c r="E86" s="8" t="s">
        <v>54</v>
      </c>
      <c r="F86" s="62">
        <v>60</v>
      </c>
      <c r="G86" s="6">
        <v>1</v>
      </c>
      <c r="H86" s="25"/>
      <c r="I86" s="6">
        <v>2</v>
      </c>
      <c r="J86" s="22"/>
    </row>
    <row r="87" spans="2:10" ht="83.4" thickBot="1">
      <c r="C87" s="60">
        <v>63</v>
      </c>
      <c r="D87" s="7" t="s">
        <v>97</v>
      </c>
      <c r="E87" s="61" t="s">
        <v>54</v>
      </c>
      <c r="F87" s="10">
        <v>600</v>
      </c>
      <c r="G87" s="6">
        <v>10</v>
      </c>
      <c r="H87" s="25"/>
      <c r="I87" s="6">
        <v>15</v>
      </c>
      <c r="J87" s="22"/>
    </row>
    <row r="88" spans="2:10" ht="28.2" thickBot="1">
      <c r="C88" s="60">
        <v>64</v>
      </c>
      <c r="D88" s="7" t="s">
        <v>84</v>
      </c>
      <c r="E88" s="61" t="s">
        <v>54</v>
      </c>
      <c r="F88" s="10">
        <v>600</v>
      </c>
      <c r="G88" s="6">
        <v>10</v>
      </c>
      <c r="H88" s="25"/>
      <c r="I88" s="6">
        <v>15</v>
      </c>
      <c r="J88" s="22"/>
    </row>
    <row r="89" spans="2:10" ht="26.25" customHeight="1" thickBot="1">
      <c r="B89" s="27">
        <v>98304</v>
      </c>
      <c r="C89" s="60">
        <v>65</v>
      </c>
      <c r="D89" s="7" t="s">
        <v>98</v>
      </c>
      <c r="E89" s="61" t="s">
        <v>54</v>
      </c>
      <c r="F89" s="10">
        <v>6</v>
      </c>
      <c r="G89" s="6">
        <v>1</v>
      </c>
      <c r="H89" s="25">
        <v>1014.89</v>
      </c>
      <c r="I89" s="6">
        <v>2</v>
      </c>
      <c r="J89" s="22">
        <f>H89*F89</f>
        <v>6089.34</v>
      </c>
    </row>
    <row r="90" spans="2:10" ht="26.25" customHeight="1" thickBot="1">
      <c r="C90" s="60">
        <v>66</v>
      </c>
      <c r="D90" s="7" t="s">
        <v>99</v>
      </c>
      <c r="E90" s="61" t="s">
        <v>54</v>
      </c>
      <c r="F90" s="10">
        <v>6</v>
      </c>
      <c r="G90" s="6">
        <v>1</v>
      </c>
      <c r="H90" s="25"/>
      <c r="I90" s="6">
        <v>0</v>
      </c>
      <c r="J90" s="22"/>
    </row>
    <row r="91" spans="2:10" ht="15" thickBot="1">
      <c r="C91" s="60"/>
      <c r="D91" s="28" t="s">
        <v>29</v>
      </c>
      <c r="E91" s="6"/>
      <c r="F91" s="10"/>
      <c r="G91" s="6"/>
      <c r="H91" s="25"/>
      <c r="I91" s="4"/>
      <c r="J91" s="21"/>
    </row>
    <row r="92" spans="2:10" ht="15" thickBot="1">
      <c r="C92" s="60"/>
      <c r="D92" s="7"/>
      <c r="E92" s="6"/>
      <c r="F92" s="10"/>
      <c r="G92" s="6"/>
      <c r="H92" s="25"/>
      <c r="I92" s="6"/>
      <c r="J92" s="21"/>
    </row>
  </sheetData>
  <mergeCells count="16">
    <mergeCell ref="B4:B5"/>
    <mergeCell ref="D62:D63"/>
    <mergeCell ref="H4:H5"/>
    <mergeCell ref="J4:J5"/>
    <mergeCell ref="C62:C63"/>
    <mergeCell ref="E62:E63"/>
    <mergeCell ref="F62:F63"/>
    <mergeCell ref="G62:G63"/>
    <mergeCell ref="H62:H63"/>
    <mergeCell ref="I62:I63"/>
    <mergeCell ref="J62:J63"/>
    <mergeCell ref="C4:C5"/>
    <mergeCell ref="D4:D5"/>
    <mergeCell ref="E4:E5"/>
    <mergeCell ref="F4:F5"/>
    <mergeCell ref="G4:G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R7"/>
  <sheetViews>
    <sheetView workbookViewId="0">
      <selection activeCell="G20" sqref="G20"/>
    </sheetView>
  </sheetViews>
  <sheetFormatPr defaultRowHeight="14.4"/>
  <cols>
    <col min="3" max="3" width="12" customWidth="1"/>
    <col min="13" max="13" width="10.44140625" customWidth="1"/>
    <col min="15" max="15" width="11.21875" customWidth="1"/>
    <col min="16" max="16" width="10.44140625" customWidth="1"/>
    <col min="17" max="17" width="10.21875" bestFit="1" customWidth="1"/>
  </cols>
  <sheetData>
    <row r="3" spans="3:18">
      <c r="D3">
        <v>6517.96</v>
      </c>
    </row>
    <row r="5" spans="3:18" ht="43.2">
      <c r="C5" s="30" t="s">
        <v>100</v>
      </c>
      <c r="D5" s="31" t="s">
        <v>101</v>
      </c>
      <c r="E5" s="32" t="s">
        <v>102</v>
      </c>
      <c r="F5" s="32" t="s">
        <v>103</v>
      </c>
      <c r="G5" s="32" t="s">
        <v>104</v>
      </c>
      <c r="H5" s="32" t="s">
        <v>105</v>
      </c>
      <c r="I5" s="32" t="s">
        <v>106</v>
      </c>
      <c r="J5" s="32" t="s">
        <v>107</v>
      </c>
      <c r="K5" s="32" t="s">
        <v>108</v>
      </c>
      <c r="L5" s="32" t="s">
        <v>109</v>
      </c>
      <c r="M5" s="32" t="s">
        <v>110</v>
      </c>
      <c r="N5" s="32" t="s">
        <v>111</v>
      </c>
      <c r="O5" s="32" t="s">
        <v>112</v>
      </c>
      <c r="P5" s="32" t="s">
        <v>113</v>
      </c>
      <c r="Q5" s="32" t="s">
        <v>114</v>
      </c>
      <c r="R5" s="32" t="s">
        <v>115</v>
      </c>
    </row>
    <row r="6" spans="3:18" ht="31.5" customHeight="1">
      <c r="C6" s="348" t="s">
        <v>116</v>
      </c>
      <c r="D6" s="31">
        <v>2017</v>
      </c>
      <c r="E6" s="33">
        <v>13587.1</v>
      </c>
      <c r="F6" s="33">
        <v>13587.1</v>
      </c>
      <c r="G6" s="33">
        <v>13587.1</v>
      </c>
      <c r="H6" s="33">
        <v>13587.1</v>
      </c>
      <c r="I6" s="33">
        <v>13587.07</v>
      </c>
      <c r="J6" s="33">
        <v>13587.07</v>
      </c>
      <c r="K6" s="33">
        <v>13587.07</v>
      </c>
      <c r="L6" s="33">
        <v>13587.07</v>
      </c>
      <c r="M6" s="33">
        <v>13587.07</v>
      </c>
      <c r="N6" s="33">
        <v>13587.07</v>
      </c>
      <c r="O6" s="33">
        <v>13587.07</v>
      </c>
      <c r="P6" s="33">
        <v>14247.17</v>
      </c>
      <c r="Q6" s="33">
        <v>163705.06</v>
      </c>
      <c r="R6" s="33">
        <v>13642.09</v>
      </c>
    </row>
    <row r="7" spans="3:18" ht="30.75" customHeight="1">
      <c r="C7" s="349"/>
      <c r="D7" s="31">
        <v>2018</v>
      </c>
      <c r="E7" s="33">
        <v>16049.28</v>
      </c>
      <c r="F7" s="33">
        <v>11124.88</v>
      </c>
      <c r="G7" s="33">
        <v>13587.08</v>
      </c>
      <c r="H7" s="33">
        <v>13587.08</v>
      </c>
      <c r="I7" s="33">
        <v>13587.08</v>
      </c>
      <c r="J7" s="33">
        <v>13587.08</v>
      </c>
      <c r="K7" s="33">
        <v>13587.08</v>
      </c>
      <c r="L7" s="33">
        <v>13587.08</v>
      </c>
      <c r="M7" s="33">
        <v>13587.08</v>
      </c>
      <c r="N7" s="33">
        <v>13587.08</v>
      </c>
      <c r="O7" s="33">
        <v>13587.08</v>
      </c>
      <c r="P7" s="33">
        <v>13587.08</v>
      </c>
      <c r="Q7" s="33">
        <v>163044.96</v>
      </c>
      <c r="R7" s="33">
        <v>13587.08</v>
      </c>
    </row>
  </sheetData>
  <mergeCells count="1">
    <mergeCell ref="C6:C7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J49"/>
  <sheetViews>
    <sheetView showGridLines="0" topLeftCell="A16" zoomScale="110" zoomScaleNormal="110" zoomScaleSheetLayoutView="100" workbookViewId="0">
      <selection activeCell="C26" sqref="C26:G26"/>
    </sheetView>
  </sheetViews>
  <sheetFormatPr defaultColWidth="9.21875" defaultRowHeight="13.2"/>
  <cols>
    <col min="1" max="1" width="4.77734375" style="244" bestFit="1" customWidth="1"/>
    <col min="2" max="2" width="5" style="245" bestFit="1" customWidth="1"/>
    <col min="3" max="3" width="15" style="245" customWidth="1"/>
    <col min="4" max="4" width="34.44140625" style="245" customWidth="1"/>
    <col min="5" max="5" width="19.77734375" style="245" bestFit="1" customWidth="1"/>
    <col min="6" max="6" width="14" style="245" bestFit="1" customWidth="1"/>
    <col min="7" max="7" width="17.21875" style="245" bestFit="1" customWidth="1"/>
    <col min="8" max="8" width="22.109375" style="269" bestFit="1" customWidth="1"/>
    <col min="9" max="9" width="16.77734375" style="245" bestFit="1" customWidth="1"/>
    <col min="10" max="10" width="9.21875" style="245" customWidth="1"/>
    <col min="11" max="16384" width="9.21875" style="245"/>
  </cols>
  <sheetData>
    <row r="1" spans="1:10" ht="25.05" customHeight="1">
      <c r="B1" s="369" t="s">
        <v>379</v>
      </c>
      <c r="C1" s="370"/>
      <c r="D1" s="370"/>
      <c r="E1" s="370"/>
      <c r="F1" s="370"/>
      <c r="G1" s="370"/>
      <c r="H1" s="370"/>
      <c r="I1" s="371"/>
    </row>
    <row r="2" spans="1:10" ht="20.100000000000001" customHeight="1">
      <c r="A2" s="246"/>
      <c r="B2" s="247"/>
      <c r="C2" s="248"/>
      <c r="D2" s="248" t="s">
        <v>380</v>
      </c>
      <c r="E2" s="248" t="s">
        <v>381</v>
      </c>
      <c r="F2" s="248" t="s">
        <v>382</v>
      </c>
      <c r="G2" s="248" t="s">
        <v>383</v>
      </c>
      <c r="H2" s="248" t="s">
        <v>384</v>
      </c>
      <c r="I2" s="249" t="s">
        <v>385</v>
      </c>
    </row>
    <row r="3" spans="1:10" s="241" customFormat="1" ht="36" customHeight="1" thickBot="1">
      <c r="A3" s="240"/>
      <c r="B3" s="242" t="s">
        <v>3</v>
      </c>
      <c r="C3" s="239" t="s">
        <v>257</v>
      </c>
      <c r="D3" s="239" t="s">
        <v>386</v>
      </c>
      <c r="E3" s="239" t="s">
        <v>387</v>
      </c>
      <c r="F3" s="239" t="s">
        <v>389</v>
      </c>
      <c r="G3" s="239" t="s">
        <v>390</v>
      </c>
      <c r="H3" s="239" t="s">
        <v>388</v>
      </c>
      <c r="I3" s="243" t="s">
        <v>391</v>
      </c>
      <c r="J3" s="245"/>
    </row>
    <row r="4" spans="1:10" ht="15" customHeight="1">
      <c r="A4" s="253"/>
      <c r="B4" s="381">
        <v>1</v>
      </c>
      <c r="C4" s="384" t="s">
        <v>300</v>
      </c>
      <c r="D4" s="254" t="str">
        <f>'OP AUDIOVISUAIS'!$D17:$E17</f>
        <v>Assistente de Operações Audiovisuais</v>
      </c>
      <c r="E4" s="255">
        <f>'OP AUDIOVISUAIS'!$E$128</f>
        <v>4126.21</v>
      </c>
      <c r="F4" s="256">
        <v>1</v>
      </c>
      <c r="G4" s="255">
        <f>ROUND(E4*F4,2)</f>
        <v>4126.21</v>
      </c>
      <c r="H4" s="254">
        <v>4</v>
      </c>
      <c r="I4" s="257">
        <f>ROUND(G4*H4,2)</f>
        <v>16504.84</v>
      </c>
    </row>
    <row r="5" spans="1:10" ht="15" customHeight="1">
      <c r="A5" s="253"/>
      <c r="B5" s="382"/>
      <c r="C5" s="385"/>
      <c r="D5" s="259" t="str">
        <f>'ASSIST ADMINISTRATIVO'!D17</f>
        <v>Auxiliar Administrativo</v>
      </c>
      <c r="E5" s="258">
        <f>'ASSIST ADMINISTRATIVO'!E128</f>
        <v>4442.38</v>
      </c>
      <c r="F5" s="260">
        <v>1</v>
      </c>
      <c r="G5" s="258">
        <f t="shared" ref="G5:G10" si="0">ROUND(E5*F5,2)</f>
        <v>4442.38</v>
      </c>
      <c r="H5" s="259">
        <v>10</v>
      </c>
      <c r="I5" s="261">
        <f t="shared" ref="I5:I10" si="1">ROUND(G5*H5,2)</f>
        <v>44423.8</v>
      </c>
    </row>
    <row r="6" spans="1:10" ht="15" customHeight="1">
      <c r="A6" s="253"/>
      <c r="B6" s="382"/>
      <c r="C6" s="385"/>
      <c r="D6" s="259" t="str">
        <f>CONTÍNUO!D17:E17</f>
        <v>Contínuo</v>
      </c>
      <c r="E6" s="258">
        <f>CONTÍNUO!E128</f>
        <v>3521.27</v>
      </c>
      <c r="F6" s="260">
        <v>1</v>
      </c>
      <c r="G6" s="258">
        <f t="shared" si="0"/>
        <v>3521.27</v>
      </c>
      <c r="H6" s="259">
        <v>2</v>
      </c>
      <c r="I6" s="261">
        <f t="shared" si="1"/>
        <v>7042.54</v>
      </c>
    </row>
    <row r="7" spans="1:10" ht="15" customHeight="1">
      <c r="A7" s="253"/>
      <c r="B7" s="382"/>
      <c r="C7" s="385"/>
      <c r="D7" s="259" t="str">
        <f>COPEIRA!D17:E17</f>
        <v>Copeiro</v>
      </c>
      <c r="E7" s="258">
        <f>COPEIRA!E128</f>
        <v>6471.06</v>
      </c>
      <c r="F7" s="260">
        <v>1</v>
      </c>
      <c r="G7" s="258">
        <f t="shared" si="0"/>
        <v>6471.06</v>
      </c>
      <c r="H7" s="259">
        <v>3</v>
      </c>
      <c r="I7" s="261">
        <f t="shared" si="1"/>
        <v>19413.18</v>
      </c>
    </row>
    <row r="8" spans="1:10" ht="15" customHeight="1">
      <c r="A8" s="253"/>
      <c r="B8" s="382"/>
      <c r="C8" s="385"/>
      <c r="D8" s="259" t="str">
        <f>RECEPCIONISTA!D17:E17</f>
        <v>Recepcionista</v>
      </c>
      <c r="E8" s="258">
        <f>RECEPCIONISTA!E128</f>
        <v>4245.3900000000003</v>
      </c>
      <c r="F8" s="260">
        <v>1</v>
      </c>
      <c r="G8" s="258">
        <f t="shared" si="0"/>
        <v>4245.3900000000003</v>
      </c>
      <c r="H8" s="259">
        <v>4</v>
      </c>
      <c r="I8" s="261">
        <f t="shared" si="1"/>
        <v>16981.560000000001</v>
      </c>
    </row>
    <row r="9" spans="1:10" ht="15" customHeight="1">
      <c r="A9" s="253"/>
      <c r="B9" s="382"/>
      <c r="C9" s="385"/>
      <c r="D9" s="259" t="str">
        <f>TELEFONISTA!D17:E17</f>
        <v xml:space="preserve">Telefonista </v>
      </c>
      <c r="E9" s="258">
        <f>TELEFONISTA!E128</f>
        <v>3402.1499999999996</v>
      </c>
      <c r="F9" s="260">
        <v>1</v>
      </c>
      <c r="G9" s="258">
        <f t="shared" si="0"/>
        <v>3402.15</v>
      </c>
      <c r="H9" s="259">
        <v>2</v>
      </c>
      <c r="I9" s="261">
        <f t="shared" si="1"/>
        <v>6804.3</v>
      </c>
    </row>
    <row r="10" spans="1:10" ht="15" customHeight="1">
      <c r="A10" s="253"/>
      <c r="B10" s="382"/>
      <c r="C10" s="385"/>
      <c r="D10" s="262" t="str">
        <f>'SUPERVISOR ADMINISTRATIVO'!D17:E17</f>
        <v>Supervisor Administrativo</v>
      </c>
      <c r="E10" s="263">
        <f>'SUPERVISOR ADMINISTRATIVO'!E128</f>
        <v>5263.88</v>
      </c>
      <c r="F10" s="260">
        <v>1</v>
      </c>
      <c r="G10" s="258">
        <f t="shared" si="0"/>
        <v>5263.88</v>
      </c>
      <c r="H10" s="259">
        <v>1</v>
      </c>
      <c r="I10" s="261">
        <f t="shared" si="1"/>
        <v>5263.88</v>
      </c>
    </row>
    <row r="11" spans="1:10" ht="15" customHeight="1" thickBot="1">
      <c r="A11" s="253"/>
      <c r="B11" s="383"/>
      <c r="C11" s="386"/>
      <c r="D11" s="264" t="s">
        <v>276</v>
      </c>
      <c r="E11" s="265">
        <f>SUM(E4:E10)</f>
        <v>31472.34</v>
      </c>
      <c r="F11" s="265"/>
      <c r="G11" s="265">
        <f>SUM(G4:G9)</f>
        <v>26208.460000000003</v>
      </c>
      <c r="H11" s="264">
        <f>SUM(H4:H10)</f>
        <v>26</v>
      </c>
      <c r="I11" s="266">
        <f>SUM(I4:I10)</f>
        <v>116434.09999999999</v>
      </c>
    </row>
    <row r="12" spans="1:10" ht="15" customHeight="1">
      <c r="A12" s="253"/>
      <c r="B12" s="381">
        <v>2</v>
      </c>
      <c r="C12" s="384" t="s">
        <v>301</v>
      </c>
      <c r="D12" s="254" t="str">
        <f>'OP AUDIOVISUAIS'!$D17:$E17</f>
        <v>Assistente de Operações Audiovisuais</v>
      </c>
      <c r="E12" s="255">
        <f>'OP AUDIOVISUAIS RESERVA'!$E$128</f>
        <v>3923.41</v>
      </c>
      <c r="F12" s="256">
        <v>1</v>
      </c>
      <c r="G12" s="255">
        <f>ROUND(E12*F12,2)</f>
        <v>3923.41</v>
      </c>
      <c r="H12" s="254">
        <v>2</v>
      </c>
      <c r="I12" s="257">
        <f>ROUND(G12*H12,2)</f>
        <v>7846.82</v>
      </c>
    </row>
    <row r="13" spans="1:10" ht="15" customHeight="1">
      <c r="A13" s="253"/>
      <c r="B13" s="382"/>
      <c r="C13" s="385"/>
      <c r="D13" s="259" t="str">
        <f>'ASSIST ADMINISTRATIVO'!D17</f>
        <v>Auxiliar Administrativo</v>
      </c>
      <c r="E13" s="258">
        <f>'ASSIST ADMIN RESERVA'!E128</f>
        <v>4214.8</v>
      </c>
      <c r="F13" s="260">
        <v>1</v>
      </c>
      <c r="G13" s="258">
        <f t="shared" ref="G13:G17" si="2">ROUND(E13*F13,2)</f>
        <v>4214.8</v>
      </c>
      <c r="H13" s="259">
        <v>12</v>
      </c>
      <c r="I13" s="261">
        <f t="shared" ref="I13:I17" si="3">ROUND(G13*H13,2)</f>
        <v>50577.599999999999</v>
      </c>
    </row>
    <row r="14" spans="1:10" ht="15" customHeight="1">
      <c r="A14" s="253"/>
      <c r="B14" s="382"/>
      <c r="C14" s="385"/>
      <c r="D14" s="259" t="str">
        <f>CONTÍNUO!D17:E17</f>
        <v>Contínuo</v>
      </c>
      <c r="E14" s="258">
        <f>'CONTÍNUO RESERVA'!E128</f>
        <v>3349.71</v>
      </c>
      <c r="F14" s="260">
        <v>1</v>
      </c>
      <c r="G14" s="258">
        <f t="shared" si="2"/>
        <v>3349.71</v>
      </c>
      <c r="H14" s="259">
        <v>1</v>
      </c>
      <c r="I14" s="261">
        <f t="shared" si="3"/>
        <v>3349.71</v>
      </c>
    </row>
    <row r="15" spans="1:10" ht="15" customHeight="1">
      <c r="A15" s="253"/>
      <c r="B15" s="382"/>
      <c r="C15" s="385"/>
      <c r="D15" s="259" t="str">
        <f>COPEIRA!D17:E17</f>
        <v>Copeiro</v>
      </c>
      <c r="E15" s="258">
        <f>'COPEIRA RESERVA'!E128</f>
        <v>6191.18</v>
      </c>
      <c r="F15" s="260">
        <v>1</v>
      </c>
      <c r="G15" s="258">
        <f t="shared" si="2"/>
        <v>6191.18</v>
      </c>
      <c r="H15" s="259">
        <v>2</v>
      </c>
      <c r="I15" s="261">
        <f t="shared" si="3"/>
        <v>12382.36</v>
      </c>
    </row>
    <row r="16" spans="1:10" ht="15" customHeight="1">
      <c r="A16" s="253"/>
      <c r="B16" s="382"/>
      <c r="C16" s="385"/>
      <c r="D16" s="259" t="str">
        <f>RECEPCIONISTA!D17:E17</f>
        <v>Recepcionista</v>
      </c>
      <c r="E16" s="258">
        <f>'RECEPCIONISTA RESERVA'!E128</f>
        <v>4036.44</v>
      </c>
      <c r="F16" s="260">
        <v>1</v>
      </c>
      <c r="G16" s="258">
        <f t="shared" si="2"/>
        <v>4036.44</v>
      </c>
      <c r="H16" s="259">
        <v>6</v>
      </c>
      <c r="I16" s="261">
        <f t="shared" si="3"/>
        <v>24218.639999999999</v>
      </c>
    </row>
    <row r="17" spans="1:10" ht="15" customHeight="1">
      <c r="A17" s="253"/>
      <c r="B17" s="382"/>
      <c r="C17" s="385"/>
      <c r="D17" s="259" t="str">
        <f>TELEFONISTA!D17:E17</f>
        <v xml:space="preserve">Telefonista </v>
      </c>
      <c r="E17" s="258">
        <f>'TELEFONISTA RESERVA'!E128</f>
        <v>3232.5</v>
      </c>
      <c r="F17" s="260">
        <v>1</v>
      </c>
      <c r="G17" s="258">
        <f t="shared" si="2"/>
        <v>3232.5</v>
      </c>
      <c r="H17" s="259">
        <v>2</v>
      </c>
      <c r="I17" s="261">
        <f t="shared" si="3"/>
        <v>6465</v>
      </c>
    </row>
    <row r="18" spans="1:10" ht="15" customHeight="1" thickBot="1">
      <c r="A18" s="253"/>
      <c r="B18" s="383"/>
      <c r="C18" s="386"/>
      <c r="D18" s="264" t="s">
        <v>276</v>
      </c>
      <c r="E18" s="265">
        <f>SUM(E12:E17)</f>
        <v>24948.039999999997</v>
      </c>
      <c r="F18" s="265"/>
      <c r="G18" s="265"/>
      <c r="H18" s="264">
        <f>SUM(H12:H17)</f>
        <v>25</v>
      </c>
      <c r="I18" s="266">
        <f>SUM(I12:I17)</f>
        <v>104840.12999999999</v>
      </c>
    </row>
    <row r="19" spans="1:10" ht="24" customHeight="1" thickBot="1">
      <c r="A19" s="267"/>
      <c r="B19" s="375" t="s">
        <v>392</v>
      </c>
      <c r="C19" s="376"/>
      <c r="D19" s="376"/>
      <c r="E19" s="376"/>
      <c r="F19" s="376"/>
      <c r="G19" s="376"/>
      <c r="H19" s="377"/>
      <c r="I19" s="268">
        <f>I11+I18</f>
        <v>221274.22999999998</v>
      </c>
    </row>
    <row r="21" spans="1:10" ht="13.8" thickBot="1"/>
    <row r="22" spans="1:10" ht="25.05" customHeight="1">
      <c r="B22" s="369" t="s">
        <v>393</v>
      </c>
      <c r="C22" s="370"/>
      <c r="D22" s="370"/>
      <c r="E22" s="370"/>
      <c r="F22" s="370"/>
      <c r="G22" s="370"/>
      <c r="H22" s="370"/>
      <c r="I22" s="371"/>
    </row>
    <row r="23" spans="1:10" s="252" customFormat="1" ht="36" customHeight="1">
      <c r="A23" s="250"/>
      <c r="B23" s="251"/>
      <c r="C23" s="372" t="s">
        <v>394</v>
      </c>
      <c r="D23" s="373"/>
      <c r="E23" s="373"/>
      <c r="F23" s="373"/>
      <c r="G23" s="373"/>
      <c r="H23" s="373"/>
      <c r="I23" s="374"/>
      <c r="J23" s="245"/>
    </row>
    <row r="24" spans="1:10" s="252" customFormat="1" ht="20.100000000000001" customHeight="1">
      <c r="A24" s="250"/>
      <c r="B24" s="270"/>
      <c r="C24" s="372" t="s">
        <v>4</v>
      </c>
      <c r="D24" s="373"/>
      <c r="E24" s="373"/>
      <c r="F24" s="373"/>
      <c r="G24" s="387"/>
      <c r="H24" s="372" t="s">
        <v>143</v>
      </c>
      <c r="I24" s="374"/>
      <c r="J24" s="245"/>
    </row>
    <row r="25" spans="1:10" ht="30.6" customHeight="1">
      <c r="B25" s="271" t="s">
        <v>121</v>
      </c>
      <c r="C25" s="378" t="s">
        <v>397</v>
      </c>
      <c r="D25" s="379"/>
      <c r="E25" s="379"/>
      <c r="F25" s="379"/>
      <c r="G25" s="380"/>
      <c r="H25" s="388">
        <f>I11</f>
        <v>116434.09999999999</v>
      </c>
      <c r="I25" s="356"/>
    </row>
    <row r="26" spans="1:10" ht="30.6" customHeight="1">
      <c r="B26" s="271" t="s">
        <v>123</v>
      </c>
      <c r="C26" s="378" t="s">
        <v>398</v>
      </c>
      <c r="D26" s="379"/>
      <c r="E26" s="379"/>
      <c r="F26" s="379"/>
      <c r="G26" s="380"/>
      <c r="H26" s="388">
        <f>I18</f>
        <v>104840.12999999999</v>
      </c>
      <c r="I26" s="356"/>
    </row>
    <row r="27" spans="1:10" ht="30.6" customHeight="1">
      <c r="B27" s="271" t="s">
        <v>125</v>
      </c>
      <c r="C27" s="352" t="s">
        <v>399</v>
      </c>
      <c r="D27" s="353"/>
      <c r="E27" s="353"/>
      <c r="F27" s="353"/>
      <c r="G27" s="354"/>
      <c r="H27" s="355">
        <f>H25+H26</f>
        <v>221274.22999999998</v>
      </c>
      <c r="I27" s="356"/>
    </row>
    <row r="28" spans="1:10" ht="18.600000000000001" customHeight="1">
      <c r="B28" s="363" t="s">
        <v>127</v>
      </c>
      <c r="C28" s="357" t="s">
        <v>395</v>
      </c>
      <c r="D28" s="358"/>
      <c r="E28" s="358"/>
      <c r="F28" s="358"/>
      <c r="G28" s="359"/>
      <c r="H28" s="365">
        <f>H27*12</f>
        <v>2655290.7599999998</v>
      </c>
      <c r="I28" s="366"/>
    </row>
    <row r="29" spans="1:10" ht="14.4" thickBot="1">
      <c r="B29" s="364"/>
      <c r="C29" s="360" t="s">
        <v>396</v>
      </c>
      <c r="D29" s="361"/>
      <c r="E29" s="361"/>
      <c r="F29" s="361"/>
      <c r="G29" s="362"/>
      <c r="H29" s="367"/>
      <c r="I29" s="368"/>
    </row>
    <row r="30" spans="1:10" ht="13.8">
      <c r="C30" s="272"/>
    </row>
    <row r="32" spans="1:10">
      <c r="I32" s="275"/>
      <c r="J32" s="275"/>
    </row>
    <row r="33" spans="1:10">
      <c r="I33" s="275"/>
      <c r="J33" s="275"/>
    </row>
    <row r="39" spans="1:10" hidden="1"/>
    <row r="40" spans="1:10" hidden="1"/>
    <row r="41" spans="1:10" hidden="1"/>
    <row r="42" spans="1:10" s="252" customFormat="1" ht="36" hidden="1" customHeight="1">
      <c r="A42" s="250"/>
      <c r="B42" s="350" t="s">
        <v>394</v>
      </c>
      <c r="C42" s="351"/>
      <c r="D42" s="351"/>
      <c r="E42" s="351"/>
      <c r="F42" s="351"/>
      <c r="G42" s="351"/>
      <c r="H42" s="351"/>
      <c r="I42" s="544"/>
    </row>
    <row r="43" spans="1:10" s="252" customFormat="1" ht="40.5" hidden="1" customHeight="1">
      <c r="A43" s="250"/>
      <c r="B43" s="270"/>
      <c r="C43" s="392" t="s">
        <v>409</v>
      </c>
      <c r="D43" s="393"/>
      <c r="E43" s="393"/>
      <c r="F43" s="543" t="s">
        <v>445</v>
      </c>
      <c r="G43" s="543" t="s">
        <v>446</v>
      </c>
      <c r="H43" s="301" t="s">
        <v>447</v>
      </c>
      <c r="I43" s="319" t="s">
        <v>410</v>
      </c>
    </row>
    <row r="44" spans="1:10" ht="30.6" hidden="1" customHeight="1">
      <c r="B44" s="271" t="s">
        <v>121</v>
      </c>
      <c r="C44" s="389" t="s">
        <v>397</v>
      </c>
      <c r="D44" s="390"/>
      <c r="E44" s="390"/>
      <c r="F44" s="298">
        <v>113157.53</v>
      </c>
      <c r="G44" s="298">
        <v>116606.15000000001</v>
      </c>
      <c r="H44" s="298">
        <f>H25</f>
        <v>116434.09999999999</v>
      </c>
      <c r="I44" s="320">
        <f>H44-F44</f>
        <v>3276.5699999999924</v>
      </c>
    </row>
    <row r="45" spans="1:10" ht="30.6" hidden="1" customHeight="1">
      <c r="B45" s="271" t="s">
        <v>123</v>
      </c>
      <c r="C45" s="389" t="s">
        <v>398</v>
      </c>
      <c r="D45" s="390"/>
      <c r="E45" s="390"/>
      <c r="F45" s="298">
        <v>102860.75</v>
      </c>
      <c r="G45" s="298">
        <v>105084.04999999999</v>
      </c>
      <c r="H45" s="298">
        <f>H26</f>
        <v>104840.12999999999</v>
      </c>
      <c r="I45" s="320">
        <f>H45-F45</f>
        <v>1979.3799999999901</v>
      </c>
    </row>
    <row r="46" spans="1:10" ht="30.6" hidden="1" customHeight="1">
      <c r="B46" s="271" t="s">
        <v>125</v>
      </c>
      <c r="C46" s="391" t="s">
        <v>399</v>
      </c>
      <c r="D46" s="390"/>
      <c r="E46" s="390"/>
      <c r="F46" s="318">
        <f>SUM(F44:F45)-0.02</f>
        <v>216018.26</v>
      </c>
      <c r="G46" s="317">
        <f>SUM(G44:G45)</f>
        <v>221690.2</v>
      </c>
      <c r="H46" s="317">
        <f>SUM(H44:H45)</f>
        <v>221274.22999999998</v>
      </c>
      <c r="I46" s="317">
        <f>SUM(I44:I45)</f>
        <v>5255.9499999999825</v>
      </c>
    </row>
    <row r="47" spans="1:10" ht="36" hidden="1" customHeight="1">
      <c r="B47" s="294" t="s">
        <v>127</v>
      </c>
      <c r="C47" s="391" t="s">
        <v>411</v>
      </c>
      <c r="D47" s="390"/>
      <c r="E47" s="390"/>
      <c r="F47" s="318">
        <f>F46*12</f>
        <v>2592219.12</v>
      </c>
      <c r="G47" s="317">
        <f>G46*12</f>
        <v>2660282.4000000004</v>
      </c>
      <c r="H47" s="317">
        <f>H46*12</f>
        <v>2655290.7599999998</v>
      </c>
      <c r="I47" s="317">
        <f>I46*12</f>
        <v>63071.39999999979</v>
      </c>
    </row>
    <row r="48" spans="1:10" ht="13.05" hidden="1" customHeight="1">
      <c r="F48" s="275"/>
      <c r="G48" s="275"/>
    </row>
    <row r="49" hidden="1"/>
  </sheetData>
  <sheetProtection formatCells="0" formatColumns="0"/>
  <mergeCells count="26">
    <mergeCell ref="C45:E45"/>
    <mergeCell ref="C46:E46"/>
    <mergeCell ref="C47:E47"/>
    <mergeCell ref="C43:E43"/>
    <mergeCell ref="C44:E44"/>
    <mergeCell ref="B1:I1"/>
    <mergeCell ref="B22:I22"/>
    <mergeCell ref="C23:I23"/>
    <mergeCell ref="B19:H19"/>
    <mergeCell ref="C26:G26"/>
    <mergeCell ref="B12:B18"/>
    <mergeCell ref="C12:C18"/>
    <mergeCell ref="C4:C11"/>
    <mergeCell ref="B4:B11"/>
    <mergeCell ref="C24:G24"/>
    <mergeCell ref="H24:I24"/>
    <mergeCell ref="H26:I26"/>
    <mergeCell ref="C25:G25"/>
    <mergeCell ref="H25:I25"/>
    <mergeCell ref="C27:G27"/>
    <mergeCell ref="H27:I27"/>
    <mergeCell ref="C28:G28"/>
    <mergeCell ref="C29:G29"/>
    <mergeCell ref="B28:B29"/>
    <mergeCell ref="H28:I29"/>
    <mergeCell ref="B42:I42"/>
  </mergeCells>
  <printOptions horizontalCentered="1"/>
  <pageMargins left="0.55118110236220474" right="0.55118110236220474" top="1.1811023622047245" bottom="0.98425196850393704" header="0" footer="0"/>
  <pageSetup paperSize="9" scale="6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3712B-05F2-4539-82A8-32C632D3BC2E}">
  <sheetPr>
    <tabColor rgb="FF92D050"/>
    <pageSetUpPr fitToPage="1"/>
  </sheetPr>
  <dimension ref="A3:G9"/>
  <sheetViews>
    <sheetView showGridLines="0" tabSelected="1" topLeftCell="B1" zoomScale="110" zoomScaleNormal="110" zoomScaleSheetLayoutView="100" workbookViewId="0">
      <selection activeCell="B3" sqref="B3:G3"/>
    </sheetView>
  </sheetViews>
  <sheetFormatPr defaultColWidth="9.21875" defaultRowHeight="13.2"/>
  <cols>
    <col min="1" max="1" width="4.77734375" style="244" bestFit="1" customWidth="1"/>
    <col min="2" max="2" width="5" style="245" bestFit="1" customWidth="1"/>
    <col min="3" max="3" width="29.5546875" style="245" customWidth="1"/>
    <col min="4" max="4" width="14" style="245" bestFit="1" customWidth="1"/>
    <col min="5" max="5" width="17.21875" style="245" bestFit="1" customWidth="1"/>
    <col min="6" max="6" width="12.6640625" style="269" customWidth="1"/>
    <col min="7" max="7" width="10.5546875" style="245" bestFit="1" customWidth="1"/>
    <col min="8" max="8" width="9.21875" style="245" customWidth="1"/>
    <col min="9" max="16384" width="9.21875" style="245"/>
  </cols>
  <sheetData>
    <row r="3" spans="1:7" s="252" customFormat="1" ht="36" customHeight="1">
      <c r="A3" s="250"/>
      <c r="B3" s="392" t="s">
        <v>394</v>
      </c>
      <c r="C3" s="545"/>
      <c r="D3" s="545"/>
      <c r="E3" s="545"/>
      <c r="F3" s="545"/>
      <c r="G3" s="546"/>
    </row>
    <row r="4" spans="1:7" s="252" customFormat="1" ht="70.2" customHeight="1">
      <c r="A4" s="250"/>
      <c r="B4" s="547"/>
      <c r="C4" s="323" t="s">
        <v>409</v>
      </c>
      <c r="D4" s="543" t="s">
        <v>445</v>
      </c>
      <c r="E4" s="543" t="s">
        <v>449</v>
      </c>
      <c r="F4" s="323" t="s">
        <v>447</v>
      </c>
      <c r="G4" s="323" t="s">
        <v>410</v>
      </c>
    </row>
    <row r="5" spans="1:7" ht="30.6" customHeight="1">
      <c r="B5" s="548" t="s">
        <v>121</v>
      </c>
      <c r="C5" s="321" t="s">
        <v>397</v>
      </c>
      <c r="D5" s="298">
        <v>113157.53</v>
      </c>
      <c r="E5" s="298">
        <v>116606.15000000001</v>
      </c>
      <c r="F5" s="298">
        <v>116434.09999999999</v>
      </c>
      <c r="G5" s="320">
        <f>F5-D5</f>
        <v>3276.5699999999924</v>
      </c>
    </row>
    <row r="6" spans="1:7" ht="30.6" customHeight="1">
      <c r="B6" s="548" t="s">
        <v>123</v>
      </c>
      <c r="C6" s="321" t="s">
        <v>398</v>
      </c>
      <c r="D6" s="298">
        <v>102860.75</v>
      </c>
      <c r="E6" s="298">
        <v>105084.04999999999</v>
      </c>
      <c r="F6" s="298">
        <v>104840.12999999999</v>
      </c>
      <c r="G6" s="320">
        <f>F6-D6</f>
        <v>1979.3799999999901</v>
      </c>
    </row>
    <row r="7" spans="1:7" ht="30.6" customHeight="1">
      <c r="B7" s="548" t="s">
        <v>125</v>
      </c>
      <c r="C7" s="322" t="s">
        <v>399</v>
      </c>
      <c r="D7" s="318">
        <f>SUM(D5:D6)-0.02</f>
        <v>216018.26</v>
      </c>
      <c r="E7" s="549">
        <f>SUM(E5:E6)</f>
        <v>221690.2</v>
      </c>
      <c r="F7" s="549">
        <f>SUM(F5:F6)</f>
        <v>221274.22999999998</v>
      </c>
      <c r="G7" s="549">
        <f>SUM(G5:G6)</f>
        <v>5255.9499999999825</v>
      </c>
    </row>
    <row r="8" spans="1:7" ht="36" customHeight="1">
      <c r="B8" s="550" t="s">
        <v>127</v>
      </c>
      <c r="C8" s="322" t="s">
        <v>448</v>
      </c>
      <c r="D8" s="318">
        <f>D7*12</f>
        <v>2592219.12</v>
      </c>
      <c r="E8" s="549">
        <f>E7*12</f>
        <v>2660282.4000000004</v>
      </c>
      <c r="F8" s="549">
        <f>F7*12</f>
        <v>2655290.7599999998</v>
      </c>
      <c r="G8" s="549">
        <f>G7*12</f>
        <v>63071.39999999979</v>
      </c>
    </row>
    <row r="9" spans="1:7" ht="13.05" customHeight="1">
      <c r="D9" s="275"/>
      <c r="E9" s="275"/>
    </row>
  </sheetData>
  <sheetProtection formatCells="0" formatColumns="0"/>
  <mergeCells count="1">
    <mergeCell ref="B3:G3"/>
  </mergeCells>
  <printOptions horizontalCentered="1"/>
  <pageMargins left="0.55118110236220474" right="0.55118110236220474" top="1.1811023622047245" bottom="0.98425196850393704" header="0" footer="0"/>
  <pageSetup paperSize="9" scale="7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265"/>
  <sheetViews>
    <sheetView topLeftCell="A67" zoomScale="120" zoomScaleNormal="120" zoomScaleSheetLayoutView="100" workbookViewId="0">
      <selection activeCell="I38" sqref="I38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9" style="85" bestFit="1" customWidth="1"/>
    <col min="5" max="5" width="18.77734375" style="85" customWidth="1"/>
    <col min="6" max="230" width="9.21875" style="85"/>
    <col min="231" max="231" width="45.5546875" style="85" customWidth="1"/>
    <col min="232" max="232" width="5.44140625" style="85" customWidth="1"/>
    <col min="233" max="233" width="14.44140625" style="85" customWidth="1"/>
    <col min="234" max="234" width="41.5546875" style="85" customWidth="1"/>
    <col min="235" max="235" width="10.21875" style="85" customWidth="1"/>
    <col min="236" max="236" width="18.77734375" style="85" customWidth="1"/>
    <col min="237" max="237" width="12.5546875" style="85" customWidth="1"/>
    <col min="238" max="238" width="12.21875" style="85" bestFit="1" customWidth="1"/>
    <col min="239" max="239" width="12.5546875" style="85" bestFit="1" customWidth="1"/>
    <col min="240" max="240" width="9.21875" style="85"/>
    <col min="241" max="241" width="9.5546875" style="85" bestFit="1" customWidth="1"/>
    <col min="242" max="242" width="12.21875" style="85" bestFit="1" customWidth="1"/>
    <col min="243" max="486" width="9.21875" style="85"/>
    <col min="487" max="487" width="45.5546875" style="85" customWidth="1"/>
    <col min="488" max="488" width="5.44140625" style="85" customWidth="1"/>
    <col min="489" max="489" width="14.44140625" style="85" customWidth="1"/>
    <col min="490" max="490" width="41.5546875" style="85" customWidth="1"/>
    <col min="491" max="491" width="10.21875" style="85" customWidth="1"/>
    <col min="492" max="492" width="18.77734375" style="85" customWidth="1"/>
    <col min="493" max="493" width="12.5546875" style="85" customWidth="1"/>
    <col min="494" max="494" width="12.21875" style="85" bestFit="1" customWidth="1"/>
    <col min="495" max="495" width="12.5546875" style="85" bestFit="1" customWidth="1"/>
    <col min="496" max="496" width="9.21875" style="85"/>
    <col min="497" max="497" width="9.5546875" style="85" bestFit="1" customWidth="1"/>
    <col min="498" max="498" width="12.21875" style="85" bestFit="1" customWidth="1"/>
    <col min="499" max="742" width="9.21875" style="85"/>
    <col min="743" max="743" width="45.5546875" style="85" customWidth="1"/>
    <col min="744" max="744" width="5.44140625" style="85" customWidth="1"/>
    <col min="745" max="745" width="14.44140625" style="85" customWidth="1"/>
    <col min="746" max="746" width="41.5546875" style="85" customWidth="1"/>
    <col min="747" max="747" width="10.21875" style="85" customWidth="1"/>
    <col min="748" max="748" width="18.77734375" style="85" customWidth="1"/>
    <col min="749" max="749" width="12.5546875" style="85" customWidth="1"/>
    <col min="750" max="750" width="12.21875" style="85" bestFit="1" customWidth="1"/>
    <col min="751" max="751" width="12.5546875" style="85" bestFit="1" customWidth="1"/>
    <col min="752" max="752" width="9.21875" style="85"/>
    <col min="753" max="753" width="9.5546875" style="85" bestFit="1" customWidth="1"/>
    <col min="754" max="754" width="12.21875" style="85" bestFit="1" customWidth="1"/>
    <col min="755" max="998" width="9.21875" style="85"/>
    <col min="999" max="999" width="45.5546875" style="85" customWidth="1"/>
    <col min="1000" max="1000" width="5.44140625" style="85" customWidth="1"/>
    <col min="1001" max="1001" width="14.44140625" style="85" customWidth="1"/>
    <col min="1002" max="1002" width="41.5546875" style="85" customWidth="1"/>
    <col min="1003" max="1003" width="10.21875" style="85" customWidth="1"/>
    <col min="1004" max="1004" width="18.77734375" style="85" customWidth="1"/>
    <col min="1005" max="1005" width="12.5546875" style="85" customWidth="1"/>
    <col min="1006" max="1006" width="12.21875" style="85" bestFit="1" customWidth="1"/>
    <col min="1007" max="1007" width="12.5546875" style="85" bestFit="1" customWidth="1"/>
    <col min="1008" max="1008" width="9.21875" style="85"/>
    <col min="1009" max="1009" width="9.5546875" style="85" bestFit="1" customWidth="1"/>
    <col min="1010" max="1010" width="12.21875" style="85" bestFit="1" customWidth="1"/>
    <col min="1011" max="1254" width="9.21875" style="85"/>
    <col min="1255" max="1255" width="45.5546875" style="85" customWidth="1"/>
    <col min="1256" max="1256" width="5.44140625" style="85" customWidth="1"/>
    <col min="1257" max="1257" width="14.44140625" style="85" customWidth="1"/>
    <col min="1258" max="1258" width="41.5546875" style="85" customWidth="1"/>
    <col min="1259" max="1259" width="10.21875" style="85" customWidth="1"/>
    <col min="1260" max="1260" width="18.77734375" style="85" customWidth="1"/>
    <col min="1261" max="1261" width="12.5546875" style="85" customWidth="1"/>
    <col min="1262" max="1262" width="12.21875" style="85" bestFit="1" customWidth="1"/>
    <col min="1263" max="1263" width="12.5546875" style="85" bestFit="1" customWidth="1"/>
    <col min="1264" max="1264" width="9.21875" style="85"/>
    <col min="1265" max="1265" width="9.5546875" style="85" bestFit="1" customWidth="1"/>
    <col min="1266" max="1266" width="12.21875" style="85" bestFit="1" customWidth="1"/>
    <col min="1267" max="1510" width="9.21875" style="85"/>
    <col min="1511" max="1511" width="45.5546875" style="85" customWidth="1"/>
    <col min="1512" max="1512" width="5.44140625" style="85" customWidth="1"/>
    <col min="1513" max="1513" width="14.44140625" style="85" customWidth="1"/>
    <col min="1514" max="1514" width="41.5546875" style="85" customWidth="1"/>
    <col min="1515" max="1515" width="10.21875" style="85" customWidth="1"/>
    <col min="1516" max="1516" width="18.77734375" style="85" customWidth="1"/>
    <col min="1517" max="1517" width="12.5546875" style="85" customWidth="1"/>
    <col min="1518" max="1518" width="12.21875" style="85" bestFit="1" customWidth="1"/>
    <col min="1519" max="1519" width="12.5546875" style="85" bestFit="1" customWidth="1"/>
    <col min="1520" max="1520" width="9.21875" style="85"/>
    <col min="1521" max="1521" width="9.5546875" style="85" bestFit="1" customWidth="1"/>
    <col min="1522" max="1522" width="12.21875" style="85" bestFit="1" customWidth="1"/>
    <col min="1523" max="1766" width="9.21875" style="85"/>
    <col min="1767" max="1767" width="45.5546875" style="85" customWidth="1"/>
    <col min="1768" max="1768" width="5.44140625" style="85" customWidth="1"/>
    <col min="1769" max="1769" width="14.44140625" style="85" customWidth="1"/>
    <col min="1770" max="1770" width="41.5546875" style="85" customWidth="1"/>
    <col min="1771" max="1771" width="10.21875" style="85" customWidth="1"/>
    <col min="1772" max="1772" width="18.77734375" style="85" customWidth="1"/>
    <col min="1773" max="1773" width="12.5546875" style="85" customWidth="1"/>
    <col min="1774" max="1774" width="12.21875" style="85" bestFit="1" customWidth="1"/>
    <col min="1775" max="1775" width="12.5546875" style="85" bestFit="1" customWidth="1"/>
    <col min="1776" max="1776" width="9.21875" style="85"/>
    <col min="1777" max="1777" width="9.5546875" style="85" bestFit="1" customWidth="1"/>
    <col min="1778" max="1778" width="12.21875" style="85" bestFit="1" customWidth="1"/>
    <col min="1779" max="2022" width="9.21875" style="85"/>
    <col min="2023" max="2023" width="45.5546875" style="85" customWidth="1"/>
    <col min="2024" max="2024" width="5.44140625" style="85" customWidth="1"/>
    <col min="2025" max="2025" width="14.44140625" style="85" customWidth="1"/>
    <col min="2026" max="2026" width="41.5546875" style="85" customWidth="1"/>
    <col min="2027" max="2027" width="10.21875" style="85" customWidth="1"/>
    <col min="2028" max="2028" width="18.77734375" style="85" customWidth="1"/>
    <col min="2029" max="2029" width="12.5546875" style="85" customWidth="1"/>
    <col min="2030" max="2030" width="12.21875" style="85" bestFit="1" customWidth="1"/>
    <col min="2031" max="2031" width="12.5546875" style="85" bestFit="1" customWidth="1"/>
    <col min="2032" max="2032" width="9.21875" style="85"/>
    <col min="2033" max="2033" width="9.5546875" style="85" bestFit="1" customWidth="1"/>
    <col min="2034" max="2034" width="12.21875" style="85" bestFit="1" customWidth="1"/>
    <col min="2035" max="2278" width="9.21875" style="85"/>
    <col min="2279" max="2279" width="45.5546875" style="85" customWidth="1"/>
    <col min="2280" max="2280" width="5.44140625" style="85" customWidth="1"/>
    <col min="2281" max="2281" width="14.44140625" style="85" customWidth="1"/>
    <col min="2282" max="2282" width="41.5546875" style="85" customWidth="1"/>
    <col min="2283" max="2283" width="10.21875" style="85" customWidth="1"/>
    <col min="2284" max="2284" width="18.77734375" style="85" customWidth="1"/>
    <col min="2285" max="2285" width="12.5546875" style="85" customWidth="1"/>
    <col min="2286" max="2286" width="12.21875" style="85" bestFit="1" customWidth="1"/>
    <col min="2287" max="2287" width="12.5546875" style="85" bestFit="1" customWidth="1"/>
    <col min="2288" max="2288" width="9.21875" style="85"/>
    <col min="2289" max="2289" width="9.5546875" style="85" bestFit="1" customWidth="1"/>
    <col min="2290" max="2290" width="12.21875" style="85" bestFit="1" customWidth="1"/>
    <col min="2291" max="2534" width="9.21875" style="85"/>
    <col min="2535" max="2535" width="45.5546875" style="85" customWidth="1"/>
    <col min="2536" max="2536" width="5.44140625" style="85" customWidth="1"/>
    <col min="2537" max="2537" width="14.44140625" style="85" customWidth="1"/>
    <col min="2538" max="2538" width="41.5546875" style="85" customWidth="1"/>
    <col min="2539" max="2539" width="10.21875" style="85" customWidth="1"/>
    <col min="2540" max="2540" width="18.77734375" style="85" customWidth="1"/>
    <col min="2541" max="2541" width="12.5546875" style="85" customWidth="1"/>
    <col min="2542" max="2542" width="12.21875" style="85" bestFit="1" customWidth="1"/>
    <col min="2543" max="2543" width="12.5546875" style="85" bestFit="1" customWidth="1"/>
    <col min="2544" max="2544" width="9.21875" style="85"/>
    <col min="2545" max="2545" width="9.5546875" style="85" bestFit="1" customWidth="1"/>
    <col min="2546" max="2546" width="12.21875" style="85" bestFit="1" customWidth="1"/>
    <col min="2547" max="2790" width="9.21875" style="85"/>
    <col min="2791" max="2791" width="45.5546875" style="85" customWidth="1"/>
    <col min="2792" max="2792" width="5.44140625" style="85" customWidth="1"/>
    <col min="2793" max="2793" width="14.44140625" style="85" customWidth="1"/>
    <col min="2794" max="2794" width="41.5546875" style="85" customWidth="1"/>
    <col min="2795" max="2795" width="10.21875" style="85" customWidth="1"/>
    <col min="2796" max="2796" width="18.77734375" style="85" customWidth="1"/>
    <col min="2797" max="2797" width="12.5546875" style="85" customWidth="1"/>
    <col min="2798" max="2798" width="12.21875" style="85" bestFit="1" customWidth="1"/>
    <col min="2799" max="2799" width="12.5546875" style="85" bestFit="1" customWidth="1"/>
    <col min="2800" max="2800" width="9.21875" style="85"/>
    <col min="2801" max="2801" width="9.5546875" style="85" bestFit="1" customWidth="1"/>
    <col min="2802" max="2802" width="12.21875" style="85" bestFit="1" customWidth="1"/>
    <col min="2803" max="3046" width="9.21875" style="85"/>
    <col min="3047" max="3047" width="45.5546875" style="85" customWidth="1"/>
    <col min="3048" max="3048" width="5.44140625" style="85" customWidth="1"/>
    <col min="3049" max="3049" width="14.44140625" style="85" customWidth="1"/>
    <col min="3050" max="3050" width="41.5546875" style="85" customWidth="1"/>
    <col min="3051" max="3051" width="10.21875" style="85" customWidth="1"/>
    <col min="3052" max="3052" width="18.77734375" style="85" customWidth="1"/>
    <col min="3053" max="3053" width="12.5546875" style="85" customWidth="1"/>
    <col min="3054" max="3054" width="12.21875" style="85" bestFit="1" customWidth="1"/>
    <col min="3055" max="3055" width="12.5546875" style="85" bestFit="1" customWidth="1"/>
    <col min="3056" max="3056" width="9.21875" style="85"/>
    <col min="3057" max="3057" width="9.5546875" style="85" bestFit="1" customWidth="1"/>
    <col min="3058" max="3058" width="12.21875" style="85" bestFit="1" customWidth="1"/>
    <col min="3059" max="3302" width="9.21875" style="85"/>
    <col min="3303" max="3303" width="45.5546875" style="85" customWidth="1"/>
    <col min="3304" max="3304" width="5.44140625" style="85" customWidth="1"/>
    <col min="3305" max="3305" width="14.44140625" style="85" customWidth="1"/>
    <col min="3306" max="3306" width="41.5546875" style="85" customWidth="1"/>
    <col min="3307" max="3307" width="10.21875" style="85" customWidth="1"/>
    <col min="3308" max="3308" width="18.77734375" style="85" customWidth="1"/>
    <col min="3309" max="3309" width="12.5546875" style="85" customWidth="1"/>
    <col min="3310" max="3310" width="12.21875" style="85" bestFit="1" customWidth="1"/>
    <col min="3311" max="3311" width="12.5546875" style="85" bestFit="1" customWidth="1"/>
    <col min="3312" max="3312" width="9.21875" style="85"/>
    <col min="3313" max="3313" width="9.5546875" style="85" bestFit="1" customWidth="1"/>
    <col min="3314" max="3314" width="12.21875" style="85" bestFit="1" customWidth="1"/>
    <col min="3315" max="3558" width="9.21875" style="85"/>
    <col min="3559" max="3559" width="45.5546875" style="85" customWidth="1"/>
    <col min="3560" max="3560" width="5.44140625" style="85" customWidth="1"/>
    <col min="3561" max="3561" width="14.44140625" style="85" customWidth="1"/>
    <col min="3562" max="3562" width="41.5546875" style="85" customWidth="1"/>
    <col min="3563" max="3563" width="10.21875" style="85" customWidth="1"/>
    <col min="3564" max="3564" width="18.77734375" style="85" customWidth="1"/>
    <col min="3565" max="3565" width="12.5546875" style="85" customWidth="1"/>
    <col min="3566" max="3566" width="12.21875" style="85" bestFit="1" customWidth="1"/>
    <col min="3567" max="3567" width="12.5546875" style="85" bestFit="1" customWidth="1"/>
    <col min="3568" max="3568" width="9.21875" style="85"/>
    <col min="3569" max="3569" width="9.5546875" style="85" bestFit="1" customWidth="1"/>
    <col min="3570" max="3570" width="12.21875" style="85" bestFit="1" customWidth="1"/>
    <col min="3571" max="3814" width="9.21875" style="85"/>
    <col min="3815" max="3815" width="45.5546875" style="85" customWidth="1"/>
    <col min="3816" max="3816" width="5.44140625" style="85" customWidth="1"/>
    <col min="3817" max="3817" width="14.44140625" style="85" customWidth="1"/>
    <col min="3818" max="3818" width="41.5546875" style="85" customWidth="1"/>
    <col min="3819" max="3819" width="10.21875" style="85" customWidth="1"/>
    <col min="3820" max="3820" width="18.77734375" style="85" customWidth="1"/>
    <col min="3821" max="3821" width="12.5546875" style="85" customWidth="1"/>
    <col min="3822" max="3822" width="12.21875" style="85" bestFit="1" customWidth="1"/>
    <col min="3823" max="3823" width="12.5546875" style="85" bestFit="1" customWidth="1"/>
    <col min="3824" max="3824" width="9.21875" style="85"/>
    <col min="3825" max="3825" width="9.5546875" style="85" bestFit="1" customWidth="1"/>
    <col min="3826" max="3826" width="12.21875" style="85" bestFit="1" customWidth="1"/>
    <col min="3827" max="4070" width="9.21875" style="85"/>
    <col min="4071" max="4071" width="45.5546875" style="85" customWidth="1"/>
    <col min="4072" max="4072" width="5.44140625" style="85" customWidth="1"/>
    <col min="4073" max="4073" width="14.44140625" style="85" customWidth="1"/>
    <col min="4074" max="4074" width="41.5546875" style="85" customWidth="1"/>
    <col min="4075" max="4075" width="10.21875" style="85" customWidth="1"/>
    <col min="4076" max="4076" width="18.77734375" style="85" customWidth="1"/>
    <col min="4077" max="4077" width="12.5546875" style="85" customWidth="1"/>
    <col min="4078" max="4078" width="12.21875" style="85" bestFit="1" customWidth="1"/>
    <col min="4079" max="4079" width="12.5546875" style="85" bestFit="1" customWidth="1"/>
    <col min="4080" max="4080" width="9.21875" style="85"/>
    <col min="4081" max="4081" width="9.5546875" style="85" bestFit="1" customWidth="1"/>
    <col min="4082" max="4082" width="12.21875" style="85" bestFit="1" customWidth="1"/>
    <col min="4083" max="4326" width="9.21875" style="85"/>
    <col min="4327" max="4327" width="45.5546875" style="85" customWidth="1"/>
    <col min="4328" max="4328" width="5.44140625" style="85" customWidth="1"/>
    <col min="4329" max="4329" width="14.44140625" style="85" customWidth="1"/>
    <col min="4330" max="4330" width="41.5546875" style="85" customWidth="1"/>
    <col min="4331" max="4331" width="10.21875" style="85" customWidth="1"/>
    <col min="4332" max="4332" width="18.77734375" style="85" customWidth="1"/>
    <col min="4333" max="4333" width="12.5546875" style="85" customWidth="1"/>
    <col min="4334" max="4334" width="12.21875" style="85" bestFit="1" customWidth="1"/>
    <col min="4335" max="4335" width="12.5546875" style="85" bestFit="1" customWidth="1"/>
    <col min="4336" max="4336" width="9.21875" style="85"/>
    <col min="4337" max="4337" width="9.5546875" style="85" bestFit="1" customWidth="1"/>
    <col min="4338" max="4338" width="12.21875" style="85" bestFit="1" customWidth="1"/>
    <col min="4339" max="4582" width="9.21875" style="85"/>
    <col min="4583" max="4583" width="45.5546875" style="85" customWidth="1"/>
    <col min="4584" max="4584" width="5.44140625" style="85" customWidth="1"/>
    <col min="4585" max="4585" width="14.44140625" style="85" customWidth="1"/>
    <col min="4586" max="4586" width="41.5546875" style="85" customWidth="1"/>
    <col min="4587" max="4587" width="10.21875" style="85" customWidth="1"/>
    <col min="4588" max="4588" width="18.77734375" style="85" customWidth="1"/>
    <col min="4589" max="4589" width="12.5546875" style="85" customWidth="1"/>
    <col min="4590" max="4590" width="12.21875" style="85" bestFit="1" customWidth="1"/>
    <col min="4591" max="4591" width="12.5546875" style="85" bestFit="1" customWidth="1"/>
    <col min="4592" max="4592" width="9.21875" style="85"/>
    <col min="4593" max="4593" width="9.5546875" style="85" bestFit="1" customWidth="1"/>
    <col min="4594" max="4594" width="12.21875" style="85" bestFit="1" customWidth="1"/>
    <col min="4595" max="4838" width="9.21875" style="85"/>
    <col min="4839" max="4839" width="45.5546875" style="85" customWidth="1"/>
    <col min="4840" max="4840" width="5.44140625" style="85" customWidth="1"/>
    <col min="4841" max="4841" width="14.44140625" style="85" customWidth="1"/>
    <col min="4842" max="4842" width="41.5546875" style="85" customWidth="1"/>
    <col min="4843" max="4843" width="10.21875" style="85" customWidth="1"/>
    <col min="4844" max="4844" width="18.77734375" style="85" customWidth="1"/>
    <col min="4845" max="4845" width="12.5546875" style="85" customWidth="1"/>
    <col min="4846" max="4846" width="12.21875" style="85" bestFit="1" customWidth="1"/>
    <col min="4847" max="4847" width="12.5546875" style="85" bestFit="1" customWidth="1"/>
    <col min="4848" max="4848" width="9.21875" style="85"/>
    <col min="4849" max="4849" width="9.5546875" style="85" bestFit="1" customWidth="1"/>
    <col min="4850" max="4850" width="12.21875" style="85" bestFit="1" customWidth="1"/>
    <col min="4851" max="5094" width="9.21875" style="85"/>
    <col min="5095" max="5095" width="45.5546875" style="85" customWidth="1"/>
    <col min="5096" max="5096" width="5.44140625" style="85" customWidth="1"/>
    <col min="5097" max="5097" width="14.44140625" style="85" customWidth="1"/>
    <col min="5098" max="5098" width="41.5546875" style="85" customWidth="1"/>
    <col min="5099" max="5099" width="10.21875" style="85" customWidth="1"/>
    <col min="5100" max="5100" width="18.77734375" style="85" customWidth="1"/>
    <col min="5101" max="5101" width="12.5546875" style="85" customWidth="1"/>
    <col min="5102" max="5102" width="12.21875" style="85" bestFit="1" customWidth="1"/>
    <col min="5103" max="5103" width="12.5546875" style="85" bestFit="1" customWidth="1"/>
    <col min="5104" max="5104" width="9.21875" style="85"/>
    <col min="5105" max="5105" width="9.5546875" style="85" bestFit="1" customWidth="1"/>
    <col min="5106" max="5106" width="12.21875" style="85" bestFit="1" customWidth="1"/>
    <col min="5107" max="5350" width="9.21875" style="85"/>
    <col min="5351" max="5351" width="45.5546875" style="85" customWidth="1"/>
    <col min="5352" max="5352" width="5.44140625" style="85" customWidth="1"/>
    <col min="5353" max="5353" width="14.44140625" style="85" customWidth="1"/>
    <col min="5354" max="5354" width="41.5546875" style="85" customWidth="1"/>
    <col min="5355" max="5355" width="10.21875" style="85" customWidth="1"/>
    <col min="5356" max="5356" width="18.77734375" style="85" customWidth="1"/>
    <col min="5357" max="5357" width="12.5546875" style="85" customWidth="1"/>
    <col min="5358" max="5358" width="12.21875" style="85" bestFit="1" customWidth="1"/>
    <col min="5359" max="5359" width="12.5546875" style="85" bestFit="1" customWidth="1"/>
    <col min="5360" max="5360" width="9.21875" style="85"/>
    <col min="5361" max="5361" width="9.5546875" style="85" bestFit="1" customWidth="1"/>
    <col min="5362" max="5362" width="12.21875" style="85" bestFit="1" customWidth="1"/>
    <col min="5363" max="5606" width="9.21875" style="85"/>
    <col min="5607" max="5607" width="45.5546875" style="85" customWidth="1"/>
    <col min="5608" max="5608" width="5.44140625" style="85" customWidth="1"/>
    <col min="5609" max="5609" width="14.44140625" style="85" customWidth="1"/>
    <col min="5610" max="5610" width="41.5546875" style="85" customWidth="1"/>
    <col min="5611" max="5611" width="10.21875" style="85" customWidth="1"/>
    <col min="5612" max="5612" width="18.77734375" style="85" customWidth="1"/>
    <col min="5613" max="5613" width="12.5546875" style="85" customWidth="1"/>
    <col min="5614" max="5614" width="12.21875" style="85" bestFit="1" customWidth="1"/>
    <col min="5615" max="5615" width="12.5546875" style="85" bestFit="1" customWidth="1"/>
    <col min="5616" max="5616" width="9.21875" style="85"/>
    <col min="5617" max="5617" width="9.5546875" style="85" bestFit="1" customWidth="1"/>
    <col min="5618" max="5618" width="12.21875" style="85" bestFit="1" customWidth="1"/>
    <col min="5619" max="5862" width="9.21875" style="85"/>
    <col min="5863" max="5863" width="45.5546875" style="85" customWidth="1"/>
    <col min="5864" max="5864" width="5.44140625" style="85" customWidth="1"/>
    <col min="5865" max="5865" width="14.44140625" style="85" customWidth="1"/>
    <col min="5866" max="5866" width="41.5546875" style="85" customWidth="1"/>
    <col min="5867" max="5867" width="10.21875" style="85" customWidth="1"/>
    <col min="5868" max="5868" width="18.77734375" style="85" customWidth="1"/>
    <col min="5869" max="5869" width="12.5546875" style="85" customWidth="1"/>
    <col min="5870" max="5870" width="12.21875" style="85" bestFit="1" customWidth="1"/>
    <col min="5871" max="5871" width="12.5546875" style="85" bestFit="1" customWidth="1"/>
    <col min="5872" max="5872" width="9.21875" style="85"/>
    <col min="5873" max="5873" width="9.5546875" style="85" bestFit="1" customWidth="1"/>
    <col min="5874" max="5874" width="12.21875" style="85" bestFit="1" customWidth="1"/>
    <col min="5875" max="6118" width="9.21875" style="85"/>
    <col min="6119" max="6119" width="45.5546875" style="85" customWidth="1"/>
    <col min="6120" max="6120" width="5.44140625" style="85" customWidth="1"/>
    <col min="6121" max="6121" width="14.44140625" style="85" customWidth="1"/>
    <col min="6122" max="6122" width="41.5546875" style="85" customWidth="1"/>
    <col min="6123" max="6123" width="10.21875" style="85" customWidth="1"/>
    <col min="6124" max="6124" width="18.77734375" style="85" customWidth="1"/>
    <col min="6125" max="6125" width="12.5546875" style="85" customWidth="1"/>
    <col min="6126" max="6126" width="12.21875" style="85" bestFit="1" customWidth="1"/>
    <col min="6127" max="6127" width="12.5546875" style="85" bestFit="1" customWidth="1"/>
    <col min="6128" max="6128" width="9.21875" style="85"/>
    <col min="6129" max="6129" width="9.5546875" style="85" bestFit="1" customWidth="1"/>
    <col min="6130" max="6130" width="12.21875" style="85" bestFit="1" customWidth="1"/>
    <col min="6131" max="6374" width="9.21875" style="85"/>
    <col min="6375" max="6375" width="45.5546875" style="85" customWidth="1"/>
    <col min="6376" max="6376" width="5.44140625" style="85" customWidth="1"/>
    <col min="6377" max="6377" width="14.44140625" style="85" customWidth="1"/>
    <col min="6378" max="6378" width="41.5546875" style="85" customWidth="1"/>
    <col min="6379" max="6379" width="10.21875" style="85" customWidth="1"/>
    <col min="6380" max="6380" width="18.77734375" style="85" customWidth="1"/>
    <col min="6381" max="6381" width="12.5546875" style="85" customWidth="1"/>
    <col min="6382" max="6382" width="12.21875" style="85" bestFit="1" customWidth="1"/>
    <col min="6383" max="6383" width="12.5546875" style="85" bestFit="1" customWidth="1"/>
    <col min="6384" max="6384" width="9.21875" style="85"/>
    <col min="6385" max="6385" width="9.5546875" style="85" bestFit="1" customWidth="1"/>
    <col min="6386" max="6386" width="12.21875" style="85" bestFit="1" customWidth="1"/>
    <col min="6387" max="6630" width="9.21875" style="85"/>
    <col min="6631" max="6631" width="45.5546875" style="85" customWidth="1"/>
    <col min="6632" max="6632" width="5.44140625" style="85" customWidth="1"/>
    <col min="6633" max="6633" width="14.44140625" style="85" customWidth="1"/>
    <col min="6634" max="6634" width="41.5546875" style="85" customWidth="1"/>
    <col min="6635" max="6635" width="10.21875" style="85" customWidth="1"/>
    <col min="6636" max="6636" width="18.77734375" style="85" customWidth="1"/>
    <col min="6637" max="6637" width="12.5546875" style="85" customWidth="1"/>
    <col min="6638" max="6638" width="12.21875" style="85" bestFit="1" customWidth="1"/>
    <col min="6639" max="6639" width="12.5546875" style="85" bestFit="1" customWidth="1"/>
    <col min="6640" max="6640" width="9.21875" style="85"/>
    <col min="6641" max="6641" width="9.5546875" style="85" bestFit="1" customWidth="1"/>
    <col min="6642" max="6642" width="12.21875" style="85" bestFit="1" customWidth="1"/>
    <col min="6643" max="6886" width="9.21875" style="85"/>
    <col min="6887" max="6887" width="45.5546875" style="85" customWidth="1"/>
    <col min="6888" max="6888" width="5.44140625" style="85" customWidth="1"/>
    <col min="6889" max="6889" width="14.44140625" style="85" customWidth="1"/>
    <col min="6890" max="6890" width="41.5546875" style="85" customWidth="1"/>
    <col min="6891" max="6891" width="10.21875" style="85" customWidth="1"/>
    <col min="6892" max="6892" width="18.77734375" style="85" customWidth="1"/>
    <col min="6893" max="6893" width="12.5546875" style="85" customWidth="1"/>
    <col min="6894" max="6894" width="12.21875" style="85" bestFit="1" customWidth="1"/>
    <col min="6895" max="6895" width="12.5546875" style="85" bestFit="1" customWidth="1"/>
    <col min="6896" max="6896" width="9.21875" style="85"/>
    <col min="6897" max="6897" width="9.5546875" style="85" bestFit="1" customWidth="1"/>
    <col min="6898" max="6898" width="12.21875" style="85" bestFit="1" customWidth="1"/>
    <col min="6899" max="7142" width="9.21875" style="85"/>
    <col min="7143" max="7143" width="45.5546875" style="85" customWidth="1"/>
    <col min="7144" max="7144" width="5.44140625" style="85" customWidth="1"/>
    <col min="7145" max="7145" width="14.44140625" style="85" customWidth="1"/>
    <col min="7146" max="7146" width="41.5546875" style="85" customWidth="1"/>
    <col min="7147" max="7147" width="10.21875" style="85" customWidth="1"/>
    <col min="7148" max="7148" width="18.77734375" style="85" customWidth="1"/>
    <col min="7149" max="7149" width="12.5546875" style="85" customWidth="1"/>
    <col min="7150" max="7150" width="12.21875" style="85" bestFit="1" customWidth="1"/>
    <col min="7151" max="7151" width="12.5546875" style="85" bestFit="1" customWidth="1"/>
    <col min="7152" max="7152" width="9.21875" style="85"/>
    <col min="7153" max="7153" width="9.5546875" style="85" bestFit="1" customWidth="1"/>
    <col min="7154" max="7154" width="12.21875" style="85" bestFit="1" customWidth="1"/>
    <col min="7155" max="7398" width="9.21875" style="85"/>
    <col min="7399" max="7399" width="45.5546875" style="85" customWidth="1"/>
    <col min="7400" max="7400" width="5.44140625" style="85" customWidth="1"/>
    <col min="7401" max="7401" width="14.44140625" style="85" customWidth="1"/>
    <col min="7402" max="7402" width="41.5546875" style="85" customWidth="1"/>
    <col min="7403" max="7403" width="10.21875" style="85" customWidth="1"/>
    <col min="7404" max="7404" width="18.77734375" style="85" customWidth="1"/>
    <col min="7405" max="7405" width="12.5546875" style="85" customWidth="1"/>
    <col min="7406" max="7406" width="12.21875" style="85" bestFit="1" customWidth="1"/>
    <col min="7407" max="7407" width="12.5546875" style="85" bestFit="1" customWidth="1"/>
    <col min="7408" max="7408" width="9.21875" style="85"/>
    <col min="7409" max="7409" width="9.5546875" style="85" bestFit="1" customWidth="1"/>
    <col min="7410" max="7410" width="12.21875" style="85" bestFit="1" customWidth="1"/>
    <col min="7411" max="7654" width="9.21875" style="85"/>
    <col min="7655" max="7655" width="45.5546875" style="85" customWidth="1"/>
    <col min="7656" max="7656" width="5.44140625" style="85" customWidth="1"/>
    <col min="7657" max="7657" width="14.44140625" style="85" customWidth="1"/>
    <col min="7658" max="7658" width="41.5546875" style="85" customWidth="1"/>
    <col min="7659" max="7659" width="10.21875" style="85" customWidth="1"/>
    <col min="7660" max="7660" width="18.77734375" style="85" customWidth="1"/>
    <col min="7661" max="7661" width="12.5546875" style="85" customWidth="1"/>
    <col min="7662" max="7662" width="12.21875" style="85" bestFit="1" customWidth="1"/>
    <col min="7663" max="7663" width="12.5546875" style="85" bestFit="1" customWidth="1"/>
    <col min="7664" max="7664" width="9.21875" style="85"/>
    <col min="7665" max="7665" width="9.5546875" style="85" bestFit="1" customWidth="1"/>
    <col min="7666" max="7666" width="12.21875" style="85" bestFit="1" customWidth="1"/>
    <col min="7667" max="7910" width="9.21875" style="85"/>
    <col min="7911" max="7911" width="45.5546875" style="85" customWidth="1"/>
    <col min="7912" max="7912" width="5.44140625" style="85" customWidth="1"/>
    <col min="7913" max="7913" width="14.44140625" style="85" customWidth="1"/>
    <col min="7914" max="7914" width="41.5546875" style="85" customWidth="1"/>
    <col min="7915" max="7915" width="10.21875" style="85" customWidth="1"/>
    <col min="7916" max="7916" width="18.77734375" style="85" customWidth="1"/>
    <col min="7917" max="7917" width="12.5546875" style="85" customWidth="1"/>
    <col min="7918" max="7918" width="12.21875" style="85" bestFit="1" customWidth="1"/>
    <col min="7919" max="7919" width="12.5546875" style="85" bestFit="1" customWidth="1"/>
    <col min="7920" max="7920" width="9.21875" style="85"/>
    <col min="7921" max="7921" width="9.5546875" style="85" bestFit="1" customWidth="1"/>
    <col min="7922" max="7922" width="12.21875" style="85" bestFit="1" customWidth="1"/>
    <col min="7923" max="8166" width="9.21875" style="85"/>
    <col min="8167" max="8167" width="45.5546875" style="85" customWidth="1"/>
    <col min="8168" max="8168" width="5.44140625" style="85" customWidth="1"/>
    <col min="8169" max="8169" width="14.44140625" style="85" customWidth="1"/>
    <col min="8170" max="8170" width="41.5546875" style="85" customWidth="1"/>
    <col min="8171" max="8171" width="10.21875" style="85" customWidth="1"/>
    <col min="8172" max="8172" width="18.77734375" style="85" customWidth="1"/>
    <col min="8173" max="8173" width="12.5546875" style="85" customWidth="1"/>
    <col min="8174" max="8174" width="12.21875" style="85" bestFit="1" customWidth="1"/>
    <col min="8175" max="8175" width="12.5546875" style="85" bestFit="1" customWidth="1"/>
    <col min="8176" max="8176" width="9.21875" style="85"/>
    <col min="8177" max="8177" width="9.5546875" style="85" bestFit="1" customWidth="1"/>
    <col min="8178" max="8178" width="12.21875" style="85" bestFit="1" customWidth="1"/>
    <col min="8179" max="8422" width="9.21875" style="85"/>
    <col min="8423" max="8423" width="45.5546875" style="85" customWidth="1"/>
    <col min="8424" max="8424" width="5.44140625" style="85" customWidth="1"/>
    <col min="8425" max="8425" width="14.44140625" style="85" customWidth="1"/>
    <col min="8426" max="8426" width="41.5546875" style="85" customWidth="1"/>
    <col min="8427" max="8427" width="10.21875" style="85" customWidth="1"/>
    <col min="8428" max="8428" width="18.77734375" style="85" customWidth="1"/>
    <col min="8429" max="8429" width="12.5546875" style="85" customWidth="1"/>
    <col min="8430" max="8430" width="12.21875" style="85" bestFit="1" customWidth="1"/>
    <col min="8431" max="8431" width="12.5546875" style="85" bestFit="1" customWidth="1"/>
    <col min="8432" max="8432" width="9.21875" style="85"/>
    <col min="8433" max="8433" width="9.5546875" style="85" bestFit="1" customWidth="1"/>
    <col min="8434" max="8434" width="12.21875" style="85" bestFit="1" customWidth="1"/>
    <col min="8435" max="8678" width="9.21875" style="85"/>
    <col min="8679" max="8679" width="45.5546875" style="85" customWidth="1"/>
    <col min="8680" max="8680" width="5.44140625" style="85" customWidth="1"/>
    <col min="8681" max="8681" width="14.44140625" style="85" customWidth="1"/>
    <col min="8682" max="8682" width="41.5546875" style="85" customWidth="1"/>
    <col min="8683" max="8683" width="10.21875" style="85" customWidth="1"/>
    <col min="8684" max="8684" width="18.77734375" style="85" customWidth="1"/>
    <col min="8685" max="8685" width="12.5546875" style="85" customWidth="1"/>
    <col min="8686" max="8686" width="12.21875" style="85" bestFit="1" customWidth="1"/>
    <col min="8687" max="8687" width="12.5546875" style="85" bestFit="1" customWidth="1"/>
    <col min="8688" max="8688" width="9.21875" style="85"/>
    <col min="8689" max="8689" width="9.5546875" style="85" bestFit="1" customWidth="1"/>
    <col min="8690" max="8690" width="12.21875" style="85" bestFit="1" customWidth="1"/>
    <col min="8691" max="8934" width="9.21875" style="85"/>
    <col min="8935" max="8935" width="45.5546875" style="85" customWidth="1"/>
    <col min="8936" max="8936" width="5.44140625" style="85" customWidth="1"/>
    <col min="8937" max="8937" width="14.44140625" style="85" customWidth="1"/>
    <col min="8938" max="8938" width="41.5546875" style="85" customWidth="1"/>
    <col min="8939" max="8939" width="10.21875" style="85" customWidth="1"/>
    <col min="8940" max="8940" width="18.77734375" style="85" customWidth="1"/>
    <col min="8941" max="8941" width="12.5546875" style="85" customWidth="1"/>
    <col min="8942" max="8942" width="12.21875" style="85" bestFit="1" customWidth="1"/>
    <col min="8943" max="8943" width="12.5546875" style="85" bestFit="1" customWidth="1"/>
    <col min="8944" max="8944" width="9.21875" style="85"/>
    <col min="8945" max="8945" width="9.5546875" style="85" bestFit="1" customWidth="1"/>
    <col min="8946" max="8946" width="12.21875" style="85" bestFit="1" customWidth="1"/>
    <col min="8947" max="9190" width="9.21875" style="85"/>
    <col min="9191" max="9191" width="45.5546875" style="85" customWidth="1"/>
    <col min="9192" max="9192" width="5.44140625" style="85" customWidth="1"/>
    <col min="9193" max="9193" width="14.44140625" style="85" customWidth="1"/>
    <col min="9194" max="9194" width="41.5546875" style="85" customWidth="1"/>
    <col min="9195" max="9195" width="10.21875" style="85" customWidth="1"/>
    <col min="9196" max="9196" width="18.77734375" style="85" customWidth="1"/>
    <col min="9197" max="9197" width="12.5546875" style="85" customWidth="1"/>
    <col min="9198" max="9198" width="12.21875" style="85" bestFit="1" customWidth="1"/>
    <col min="9199" max="9199" width="12.5546875" style="85" bestFit="1" customWidth="1"/>
    <col min="9200" max="9200" width="9.21875" style="85"/>
    <col min="9201" max="9201" width="9.5546875" style="85" bestFit="1" customWidth="1"/>
    <col min="9202" max="9202" width="12.21875" style="85" bestFit="1" customWidth="1"/>
    <col min="9203" max="9446" width="9.21875" style="85"/>
    <col min="9447" max="9447" width="45.5546875" style="85" customWidth="1"/>
    <col min="9448" max="9448" width="5.44140625" style="85" customWidth="1"/>
    <col min="9449" max="9449" width="14.44140625" style="85" customWidth="1"/>
    <col min="9450" max="9450" width="41.5546875" style="85" customWidth="1"/>
    <col min="9451" max="9451" width="10.21875" style="85" customWidth="1"/>
    <col min="9452" max="9452" width="18.77734375" style="85" customWidth="1"/>
    <col min="9453" max="9453" width="12.5546875" style="85" customWidth="1"/>
    <col min="9454" max="9454" width="12.21875" style="85" bestFit="1" customWidth="1"/>
    <col min="9455" max="9455" width="12.5546875" style="85" bestFit="1" customWidth="1"/>
    <col min="9456" max="9456" width="9.21875" style="85"/>
    <col min="9457" max="9457" width="9.5546875" style="85" bestFit="1" customWidth="1"/>
    <col min="9458" max="9458" width="12.21875" style="85" bestFit="1" customWidth="1"/>
    <col min="9459" max="9702" width="9.21875" style="85"/>
    <col min="9703" max="9703" width="45.5546875" style="85" customWidth="1"/>
    <col min="9704" max="9704" width="5.44140625" style="85" customWidth="1"/>
    <col min="9705" max="9705" width="14.44140625" style="85" customWidth="1"/>
    <col min="9706" max="9706" width="41.5546875" style="85" customWidth="1"/>
    <col min="9707" max="9707" width="10.21875" style="85" customWidth="1"/>
    <col min="9708" max="9708" width="18.77734375" style="85" customWidth="1"/>
    <col min="9709" max="9709" width="12.5546875" style="85" customWidth="1"/>
    <col min="9710" max="9710" width="12.21875" style="85" bestFit="1" customWidth="1"/>
    <col min="9711" max="9711" width="12.5546875" style="85" bestFit="1" customWidth="1"/>
    <col min="9712" max="9712" width="9.21875" style="85"/>
    <col min="9713" max="9713" width="9.5546875" style="85" bestFit="1" customWidth="1"/>
    <col min="9714" max="9714" width="12.21875" style="85" bestFit="1" customWidth="1"/>
    <col min="9715" max="9958" width="9.21875" style="85"/>
    <col min="9959" max="9959" width="45.5546875" style="85" customWidth="1"/>
    <col min="9960" max="9960" width="5.44140625" style="85" customWidth="1"/>
    <col min="9961" max="9961" width="14.44140625" style="85" customWidth="1"/>
    <col min="9962" max="9962" width="41.5546875" style="85" customWidth="1"/>
    <col min="9963" max="9963" width="10.21875" style="85" customWidth="1"/>
    <col min="9964" max="9964" width="18.77734375" style="85" customWidth="1"/>
    <col min="9965" max="9965" width="12.5546875" style="85" customWidth="1"/>
    <col min="9966" max="9966" width="12.21875" style="85" bestFit="1" customWidth="1"/>
    <col min="9967" max="9967" width="12.5546875" style="85" bestFit="1" customWidth="1"/>
    <col min="9968" max="9968" width="9.21875" style="85"/>
    <col min="9969" max="9969" width="9.5546875" style="85" bestFit="1" customWidth="1"/>
    <col min="9970" max="9970" width="12.21875" style="85" bestFit="1" customWidth="1"/>
    <col min="9971" max="10214" width="9.21875" style="85"/>
    <col min="10215" max="10215" width="45.5546875" style="85" customWidth="1"/>
    <col min="10216" max="10216" width="5.44140625" style="85" customWidth="1"/>
    <col min="10217" max="10217" width="14.44140625" style="85" customWidth="1"/>
    <col min="10218" max="10218" width="41.5546875" style="85" customWidth="1"/>
    <col min="10219" max="10219" width="10.21875" style="85" customWidth="1"/>
    <col min="10220" max="10220" width="18.77734375" style="85" customWidth="1"/>
    <col min="10221" max="10221" width="12.5546875" style="85" customWidth="1"/>
    <col min="10222" max="10222" width="12.21875" style="85" bestFit="1" customWidth="1"/>
    <col min="10223" max="10223" width="12.5546875" style="85" bestFit="1" customWidth="1"/>
    <col min="10224" max="10224" width="9.21875" style="85"/>
    <col min="10225" max="10225" width="9.5546875" style="85" bestFit="1" customWidth="1"/>
    <col min="10226" max="10226" width="12.21875" style="85" bestFit="1" customWidth="1"/>
    <col min="10227" max="10470" width="9.21875" style="85"/>
    <col min="10471" max="10471" width="45.5546875" style="85" customWidth="1"/>
    <col min="10472" max="10472" width="5.44140625" style="85" customWidth="1"/>
    <col min="10473" max="10473" width="14.44140625" style="85" customWidth="1"/>
    <col min="10474" max="10474" width="41.5546875" style="85" customWidth="1"/>
    <col min="10475" max="10475" width="10.21875" style="85" customWidth="1"/>
    <col min="10476" max="10476" width="18.77734375" style="85" customWidth="1"/>
    <col min="10477" max="10477" width="12.5546875" style="85" customWidth="1"/>
    <col min="10478" max="10478" width="12.21875" style="85" bestFit="1" customWidth="1"/>
    <col min="10479" max="10479" width="12.5546875" style="85" bestFit="1" customWidth="1"/>
    <col min="10480" max="10480" width="9.21875" style="85"/>
    <col min="10481" max="10481" width="9.5546875" style="85" bestFit="1" customWidth="1"/>
    <col min="10482" max="10482" width="12.21875" style="85" bestFit="1" customWidth="1"/>
    <col min="10483" max="10726" width="9.21875" style="85"/>
    <col min="10727" max="10727" width="45.5546875" style="85" customWidth="1"/>
    <col min="10728" max="10728" width="5.44140625" style="85" customWidth="1"/>
    <col min="10729" max="10729" width="14.44140625" style="85" customWidth="1"/>
    <col min="10730" max="10730" width="41.5546875" style="85" customWidth="1"/>
    <col min="10731" max="10731" width="10.21875" style="85" customWidth="1"/>
    <col min="10732" max="10732" width="18.77734375" style="85" customWidth="1"/>
    <col min="10733" max="10733" width="12.5546875" style="85" customWidth="1"/>
    <col min="10734" max="10734" width="12.21875" style="85" bestFit="1" customWidth="1"/>
    <col min="10735" max="10735" width="12.5546875" style="85" bestFit="1" customWidth="1"/>
    <col min="10736" max="10736" width="9.21875" style="85"/>
    <col min="10737" max="10737" width="9.5546875" style="85" bestFit="1" customWidth="1"/>
    <col min="10738" max="10738" width="12.21875" style="85" bestFit="1" customWidth="1"/>
    <col min="10739" max="10982" width="9.21875" style="85"/>
    <col min="10983" max="10983" width="45.5546875" style="85" customWidth="1"/>
    <col min="10984" max="10984" width="5.44140625" style="85" customWidth="1"/>
    <col min="10985" max="10985" width="14.44140625" style="85" customWidth="1"/>
    <col min="10986" max="10986" width="41.5546875" style="85" customWidth="1"/>
    <col min="10987" max="10987" width="10.21875" style="85" customWidth="1"/>
    <col min="10988" max="10988" width="18.77734375" style="85" customWidth="1"/>
    <col min="10989" max="10989" width="12.5546875" style="85" customWidth="1"/>
    <col min="10990" max="10990" width="12.21875" style="85" bestFit="1" customWidth="1"/>
    <col min="10991" max="10991" width="12.5546875" style="85" bestFit="1" customWidth="1"/>
    <col min="10992" max="10992" width="9.21875" style="85"/>
    <col min="10993" max="10993" width="9.5546875" style="85" bestFit="1" customWidth="1"/>
    <col min="10994" max="10994" width="12.21875" style="85" bestFit="1" customWidth="1"/>
    <col min="10995" max="11238" width="9.21875" style="85"/>
    <col min="11239" max="11239" width="45.5546875" style="85" customWidth="1"/>
    <col min="11240" max="11240" width="5.44140625" style="85" customWidth="1"/>
    <col min="11241" max="11241" width="14.44140625" style="85" customWidth="1"/>
    <col min="11242" max="11242" width="41.5546875" style="85" customWidth="1"/>
    <col min="11243" max="11243" width="10.21875" style="85" customWidth="1"/>
    <col min="11244" max="11244" width="18.77734375" style="85" customWidth="1"/>
    <col min="11245" max="11245" width="12.5546875" style="85" customWidth="1"/>
    <col min="11246" max="11246" width="12.21875" style="85" bestFit="1" customWidth="1"/>
    <col min="11247" max="11247" width="12.5546875" style="85" bestFit="1" customWidth="1"/>
    <col min="11248" max="11248" width="9.21875" style="85"/>
    <col min="11249" max="11249" width="9.5546875" style="85" bestFit="1" customWidth="1"/>
    <col min="11250" max="11250" width="12.21875" style="85" bestFit="1" customWidth="1"/>
    <col min="11251" max="11494" width="9.21875" style="85"/>
    <col min="11495" max="11495" width="45.5546875" style="85" customWidth="1"/>
    <col min="11496" max="11496" width="5.44140625" style="85" customWidth="1"/>
    <col min="11497" max="11497" width="14.44140625" style="85" customWidth="1"/>
    <col min="11498" max="11498" width="41.5546875" style="85" customWidth="1"/>
    <col min="11499" max="11499" width="10.21875" style="85" customWidth="1"/>
    <col min="11500" max="11500" width="18.77734375" style="85" customWidth="1"/>
    <col min="11501" max="11501" width="12.5546875" style="85" customWidth="1"/>
    <col min="11502" max="11502" width="12.21875" style="85" bestFit="1" customWidth="1"/>
    <col min="11503" max="11503" width="12.5546875" style="85" bestFit="1" customWidth="1"/>
    <col min="11504" max="11504" width="9.21875" style="85"/>
    <col min="11505" max="11505" width="9.5546875" style="85" bestFit="1" customWidth="1"/>
    <col min="11506" max="11506" width="12.21875" style="85" bestFit="1" customWidth="1"/>
    <col min="11507" max="11750" width="9.21875" style="85"/>
    <col min="11751" max="11751" width="45.5546875" style="85" customWidth="1"/>
    <col min="11752" max="11752" width="5.44140625" style="85" customWidth="1"/>
    <col min="11753" max="11753" width="14.44140625" style="85" customWidth="1"/>
    <col min="11754" max="11754" width="41.5546875" style="85" customWidth="1"/>
    <col min="11755" max="11755" width="10.21875" style="85" customWidth="1"/>
    <col min="11756" max="11756" width="18.77734375" style="85" customWidth="1"/>
    <col min="11757" max="11757" width="12.5546875" style="85" customWidth="1"/>
    <col min="11758" max="11758" width="12.21875" style="85" bestFit="1" customWidth="1"/>
    <col min="11759" max="11759" width="12.5546875" style="85" bestFit="1" customWidth="1"/>
    <col min="11760" max="11760" width="9.21875" style="85"/>
    <col min="11761" max="11761" width="9.5546875" style="85" bestFit="1" customWidth="1"/>
    <col min="11762" max="11762" width="12.21875" style="85" bestFit="1" customWidth="1"/>
    <col min="11763" max="12006" width="9.21875" style="85"/>
    <col min="12007" max="12007" width="45.5546875" style="85" customWidth="1"/>
    <col min="12008" max="12008" width="5.44140625" style="85" customWidth="1"/>
    <col min="12009" max="12009" width="14.44140625" style="85" customWidth="1"/>
    <col min="12010" max="12010" width="41.5546875" style="85" customWidth="1"/>
    <col min="12011" max="12011" width="10.21875" style="85" customWidth="1"/>
    <col min="12012" max="12012" width="18.77734375" style="85" customWidth="1"/>
    <col min="12013" max="12013" width="12.5546875" style="85" customWidth="1"/>
    <col min="12014" max="12014" width="12.21875" style="85" bestFit="1" customWidth="1"/>
    <col min="12015" max="12015" width="12.5546875" style="85" bestFit="1" customWidth="1"/>
    <col min="12016" max="12016" width="9.21875" style="85"/>
    <col min="12017" max="12017" width="9.5546875" style="85" bestFit="1" customWidth="1"/>
    <col min="12018" max="12018" width="12.21875" style="85" bestFit="1" customWidth="1"/>
    <col min="12019" max="12262" width="9.21875" style="85"/>
    <col min="12263" max="12263" width="45.5546875" style="85" customWidth="1"/>
    <col min="12264" max="12264" width="5.44140625" style="85" customWidth="1"/>
    <col min="12265" max="12265" width="14.44140625" style="85" customWidth="1"/>
    <col min="12266" max="12266" width="41.5546875" style="85" customWidth="1"/>
    <col min="12267" max="12267" width="10.21875" style="85" customWidth="1"/>
    <col min="12268" max="12268" width="18.77734375" style="85" customWidth="1"/>
    <col min="12269" max="12269" width="12.5546875" style="85" customWidth="1"/>
    <col min="12270" max="12270" width="12.21875" style="85" bestFit="1" customWidth="1"/>
    <col min="12271" max="12271" width="12.5546875" style="85" bestFit="1" customWidth="1"/>
    <col min="12272" max="12272" width="9.21875" style="85"/>
    <col min="12273" max="12273" width="9.5546875" style="85" bestFit="1" customWidth="1"/>
    <col min="12274" max="12274" width="12.21875" style="85" bestFit="1" customWidth="1"/>
    <col min="12275" max="12518" width="9.21875" style="85"/>
    <col min="12519" max="12519" width="45.5546875" style="85" customWidth="1"/>
    <col min="12520" max="12520" width="5.44140625" style="85" customWidth="1"/>
    <col min="12521" max="12521" width="14.44140625" style="85" customWidth="1"/>
    <col min="12522" max="12522" width="41.5546875" style="85" customWidth="1"/>
    <col min="12523" max="12523" width="10.21875" style="85" customWidth="1"/>
    <col min="12524" max="12524" width="18.77734375" style="85" customWidth="1"/>
    <col min="12525" max="12525" width="12.5546875" style="85" customWidth="1"/>
    <col min="12526" max="12526" width="12.21875" style="85" bestFit="1" customWidth="1"/>
    <col min="12527" max="12527" width="12.5546875" style="85" bestFit="1" customWidth="1"/>
    <col min="12528" max="12528" width="9.21875" style="85"/>
    <col min="12529" max="12529" width="9.5546875" style="85" bestFit="1" customWidth="1"/>
    <col min="12530" max="12530" width="12.21875" style="85" bestFit="1" customWidth="1"/>
    <col min="12531" max="12774" width="9.21875" style="85"/>
    <col min="12775" max="12775" width="45.5546875" style="85" customWidth="1"/>
    <col min="12776" max="12776" width="5.44140625" style="85" customWidth="1"/>
    <col min="12777" max="12777" width="14.44140625" style="85" customWidth="1"/>
    <col min="12778" max="12778" width="41.5546875" style="85" customWidth="1"/>
    <col min="12779" max="12779" width="10.21875" style="85" customWidth="1"/>
    <col min="12780" max="12780" width="18.77734375" style="85" customWidth="1"/>
    <col min="12781" max="12781" width="12.5546875" style="85" customWidth="1"/>
    <col min="12782" max="12782" width="12.21875" style="85" bestFit="1" customWidth="1"/>
    <col min="12783" max="12783" width="12.5546875" style="85" bestFit="1" customWidth="1"/>
    <col min="12784" max="12784" width="9.21875" style="85"/>
    <col min="12785" max="12785" width="9.5546875" style="85" bestFit="1" customWidth="1"/>
    <col min="12786" max="12786" width="12.21875" style="85" bestFit="1" customWidth="1"/>
    <col min="12787" max="13030" width="9.21875" style="85"/>
    <col min="13031" max="13031" width="45.5546875" style="85" customWidth="1"/>
    <col min="13032" max="13032" width="5.44140625" style="85" customWidth="1"/>
    <col min="13033" max="13033" width="14.44140625" style="85" customWidth="1"/>
    <col min="13034" max="13034" width="41.5546875" style="85" customWidth="1"/>
    <col min="13035" max="13035" width="10.21875" style="85" customWidth="1"/>
    <col min="13036" max="13036" width="18.77734375" style="85" customWidth="1"/>
    <col min="13037" max="13037" width="12.5546875" style="85" customWidth="1"/>
    <col min="13038" max="13038" width="12.21875" style="85" bestFit="1" customWidth="1"/>
    <col min="13039" max="13039" width="12.5546875" style="85" bestFit="1" customWidth="1"/>
    <col min="13040" max="13040" width="9.21875" style="85"/>
    <col min="13041" max="13041" width="9.5546875" style="85" bestFit="1" customWidth="1"/>
    <col min="13042" max="13042" width="12.21875" style="85" bestFit="1" customWidth="1"/>
    <col min="13043" max="13286" width="9.21875" style="85"/>
    <col min="13287" max="13287" width="45.5546875" style="85" customWidth="1"/>
    <col min="13288" max="13288" width="5.44140625" style="85" customWidth="1"/>
    <col min="13289" max="13289" width="14.44140625" style="85" customWidth="1"/>
    <col min="13290" max="13290" width="41.5546875" style="85" customWidth="1"/>
    <col min="13291" max="13291" width="10.21875" style="85" customWidth="1"/>
    <col min="13292" max="13292" width="18.77734375" style="85" customWidth="1"/>
    <col min="13293" max="13293" width="12.5546875" style="85" customWidth="1"/>
    <col min="13294" max="13294" width="12.21875" style="85" bestFit="1" customWidth="1"/>
    <col min="13295" max="13295" width="12.5546875" style="85" bestFit="1" customWidth="1"/>
    <col min="13296" max="13296" width="9.21875" style="85"/>
    <col min="13297" max="13297" width="9.5546875" style="85" bestFit="1" customWidth="1"/>
    <col min="13298" max="13298" width="12.21875" style="85" bestFit="1" customWidth="1"/>
    <col min="13299" max="13542" width="9.21875" style="85"/>
    <col min="13543" max="13543" width="45.5546875" style="85" customWidth="1"/>
    <col min="13544" max="13544" width="5.44140625" style="85" customWidth="1"/>
    <col min="13545" max="13545" width="14.44140625" style="85" customWidth="1"/>
    <col min="13546" max="13546" width="41.5546875" style="85" customWidth="1"/>
    <col min="13547" max="13547" width="10.21875" style="85" customWidth="1"/>
    <col min="13548" max="13548" width="18.77734375" style="85" customWidth="1"/>
    <col min="13549" max="13549" width="12.5546875" style="85" customWidth="1"/>
    <col min="13550" max="13550" width="12.21875" style="85" bestFit="1" customWidth="1"/>
    <col min="13551" max="13551" width="12.5546875" style="85" bestFit="1" customWidth="1"/>
    <col min="13552" max="13552" width="9.21875" style="85"/>
    <col min="13553" max="13553" width="9.5546875" style="85" bestFit="1" customWidth="1"/>
    <col min="13554" max="13554" width="12.21875" style="85" bestFit="1" customWidth="1"/>
    <col min="13555" max="13798" width="9.21875" style="85"/>
    <col min="13799" max="13799" width="45.5546875" style="85" customWidth="1"/>
    <col min="13800" max="13800" width="5.44140625" style="85" customWidth="1"/>
    <col min="13801" max="13801" width="14.44140625" style="85" customWidth="1"/>
    <col min="13802" max="13802" width="41.5546875" style="85" customWidth="1"/>
    <col min="13803" max="13803" width="10.21875" style="85" customWidth="1"/>
    <col min="13804" max="13804" width="18.77734375" style="85" customWidth="1"/>
    <col min="13805" max="13805" width="12.5546875" style="85" customWidth="1"/>
    <col min="13806" max="13806" width="12.21875" style="85" bestFit="1" customWidth="1"/>
    <col min="13807" max="13807" width="12.5546875" style="85" bestFit="1" customWidth="1"/>
    <col min="13808" max="13808" width="9.21875" style="85"/>
    <col min="13809" max="13809" width="9.5546875" style="85" bestFit="1" customWidth="1"/>
    <col min="13810" max="13810" width="12.21875" style="85" bestFit="1" customWidth="1"/>
    <col min="13811" max="14054" width="9.21875" style="85"/>
    <col min="14055" max="14055" width="45.5546875" style="85" customWidth="1"/>
    <col min="14056" max="14056" width="5.44140625" style="85" customWidth="1"/>
    <col min="14057" max="14057" width="14.44140625" style="85" customWidth="1"/>
    <col min="14058" max="14058" width="41.5546875" style="85" customWidth="1"/>
    <col min="14059" max="14059" width="10.21875" style="85" customWidth="1"/>
    <col min="14060" max="14060" width="18.77734375" style="85" customWidth="1"/>
    <col min="14061" max="14061" width="12.5546875" style="85" customWidth="1"/>
    <col min="14062" max="14062" width="12.21875" style="85" bestFit="1" customWidth="1"/>
    <col min="14063" max="14063" width="12.5546875" style="85" bestFit="1" customWidth="1"/>
    <col min="14064" max="14064" width="9.21875" style="85"/>
    <col min="14065" max="14065" width="9.5546875" style="85" bestFit="1" customWidth="1"/>
    <col min="14066" max="14066" width="12.21875" style="85" bestFit="1" customWidth="1"/>
    <col min="14067" max="14310" width="9.21875" style="85"/>
    <col min="14311" max="14311" width="45.5546875" style="85" customWidth="1"/>
    <col min="14312" max="14312" width="5.44140625" style="85" customWidth="1"/>
    <col min="14313" max="14313" width="14.44140625" style="85" customWidth="1"/>
    <col min="14314" max="14314" width="41.5546875" style="85" customWidth="1"/>
    <col min="14315" max="14315" width="10.21875" style="85" customWidth="1"/>
    <col min="14316" max="14316" width="18.77734375" style="85" customWidth="1"/>
    <col min="14317" max="14317" width="12.5546875" style="85" customWidth="1"/>
    <col min="14318" max="14318" width="12.21875" style="85" bestFit="1" customWidth="1"/>
    <col min="14319" max="14319" width="12.5546875" style="85" bestFit="1" customWidth="1"/>
    <col min="14320" max="14320" width="9.21875" style="85"/>
    <col min="14321" max="14321" width="9.5546875" style="85" bestFit="1" customWidth="1"/>
    <col min="14322" max="14322" width="12.21875" style="85" bestFit="1" customWidth="1"/>
    <col min="14323" max="14566" width="9.21875" style="85"/>
    <col min="14567" max="14567" width="45.5546875" style="85" customWidth="1"/>
    <col min="14568" max="14568" width="5.44140625" style="85" customWidth="1"/>
    <col min="14569" max="14569" width="14.44140625" style="85" customWidth="1"/>
    <col min="14570" max="14570" width="41.5546875" style="85" customWidth="1"/>
    <col min="14571" max="14571" width="10.21875" style="85" customWidth="1"/>
    <col min="14572" max="14572" width="18.77734375" style="85" customWidth="1"/>
    <col min="14573" max="14573" width="12.5546875" style="85" customWidth="1"/>
    <col min="14574" max="14574" width="12.21875" style="85" bestFit="1" customWidth="1"/>
    <col min="14575" max="14575" width="12.5546875" style="85" bestFit="1" customWidth="1"/>
    <col min="14576" max="14576" width="9.21875" style="85"/>
    <col min="14577" max="14577" width="9.5546875" style="85" bestFit="1" customWidth="1"/>
    <col min="14578" max="14578" width="12.21875" style="85" bestFit="1" customWidth="1"/>
    <col min="14579" max="14822" width="9.21875" style="85"/>
    <col min="14823" max="14823" width="45.5546875" style="85" customWidth="1"/>
    <col min="14824" max="14824" width="5.44140625" style="85" customWidth="1"/>
    <col min="14825" max="14825" width="14.44140625" style="85" customWidth="1"/>
    <col min="14826" max="14826" width="41.5546875" style="85" customWidth="1"/>
    <col min="14827" max="14827" width="10.21875" style="85" customWidth="1"/>
    <col min="14828" max="14828" width="18.77734375" style="85" customWidth="1"/>
    <col min="14829" max="14829" width="12.5546875" style="85" customWidth="1"/>
    <col min="14830" max="14830" width="12.21875" style="85" bestFit="1" customWidth="1"/>
    <col min="14831" max="14831" width="12.5546875" style="85" bestFit="1" customWidth="1"/>
    <col min="14832" max="14832" width="9.21875" style="85"/>
    <col min="14833" max="14833" width="9.5546875" style="85" bestFit="1" customWidth="1"/>
    <col min="14834" max="14834" width="12.21875" style="85" bestFit="1" customWidth="1"/>
    <col min="14835" max="15078" width="9.21875" style="85"/>
    <col min="15079" max="15079" width="45.5546875" style="85" customWidth="1"/>
    <col min="15080" max="15080" width="5.44140625" style="85" customWidth="1"/>
    <col min="15081" max="15081" width="14.44140625" style="85" customWidth="1"/>
    <col min="15082" max="15082" width="41.5546875" style="85" customWidth="1"/>
    <col min="15083" max="15083" width="10.21875" style="85" customWidth="1"/>
    <col min="15084" max="15084" width="18.77734375" style="85" customWidth="1"/>
    <col min="15085" max="15085" width="12.5546875" style="85" customWidth="1"/>
    <col min="15086" max="15086" width="12.21875" style="85" bestFit="1" customWidth="1"/>
    <col min="15087" max="15087" width="12.5546875" style="85" bestFit="1" customWidth="1"/>
    <col min="15088" max="15088" width="9.21875" style="85"/>
    <col min="15089" max="15089" width="9.5546875" style="85" bestFit="1" customWidth="1"/>
    <col min="15090" max="15090" width="12.21875" style="85" bestFit="1" customWidth="1"/>
    <col min="15091" max="15334" width="9.21875" style="85"/>
    <col min="15335" max="15335" width="45.5546875" style="85" customWidth="1"/>
    <col min="15336" max="15336" width="5.44140625" style="85" customWidth="1"/>
    <col min="15337" max="15337" width="14.44140625" style="85" customWidth="1"/>
    <col min="15338" max="15338" width="41.5546875" style="85" customWidth="1"/>
    <col min="15339" max="15339" width="10.21875" style="85" customWidth="1"/>
    <col min="15340" max="15340" width="18.77734375" style="85" customWidth="1"/>
    <col min="15341" max="15341" width="12.5546875" style="85" customWidth="1"/>
    <col min="15342" max="15342" width="12.21875" style="85" bestFit="1" customWidth="1"/>
    <col min="15343" max="15343" width="12.5546875" style="85" bestFit="1" customWidth="1"/>
    <col min="15344" max="15344" width="9.21875" style="85"/>
    <col min="15345" max="15345" width="9.5546875" style="85" bestFit="1" customWidth="1"/>
    <col min="15346" max="15346" width="12.21875" style="85" bestFit="1" customWidth="1"/>
    <col min="15347" max="15590" width="9.21875" style="85"/>
    <col min="15591" max="15591" width="45.5546875" style="85" customWidth="1"/>
    <col min="15592" max="15592" width="5.44140625" style="85" customWidth="1"/>
    <col min="15593" max="15593" width="14.44140625" style="85" customWidth="1"/>
    <col min="15594" max="15594" width="41.5546875" style="85" customWidth="1"/>
    <col min="15595" max="15595" width="10.21875" style="85" customWidth="1"/>
    <col min="15596" max="15596" width="18.77734375" style="85" customWidth="1"/>
    <col min="15597" max="15597" width="12.5546875" style="85" customWidth="1"/>
    <col min="15598" max="15598" width="12.21875" style="85" bestFit="1" customWidth="1"/>
    <col min="15599" max="15599" width="12.5546875" style="85" bestFit="1" customWidth="1"/>
    <col min="15600" max="15600" width="9.21875" style="85"/>
    <col min="15601" max="15601" width="9.5546875" style="85" bestFit="1" customWidth="1"/>
    <col min="15602" max="15602" width="12.21875" style="85" bestFit="1" customWidth="1"/>
    <col min="15603" max="15846" width="9.21875" style="85"/>
    <col min="15847" max="15847" width="45.5546875" style="85" customWidth="1"/>
    <col min="15848" max="15848" width="5.44140625" style="85" customWidth="1"/>
    <col min="15849" max="15849" width="14.44140625" style="85" customWidth="1"/>
    <col min="15850" max="15850" width="41.5546875" style="85" customWidth="1"/>
    <col min="15851" max="15851" width="10.21875" style="85" customWidth="1"/>
    <col min="15852" max="15852" width="18.77734375" style="85" customWidth="1"/>
    <col min="15853" max="15853" width="12.5546875" style="85" customWidth="1"/>
    <col min="15854" max="15854" width="12.21875" style="85" bestFit="1" customWidth="1"/>
    <col min="15855" max="15855" width="12.5546875" style="85" bestFit="1" customWidth="1"/>
    <col min="15856" max="15856" width="9.21875" style="85"/>
    <col min="15857" max="15857" width="9.5546875" style="85" bestFit="1" customWidth="1"/>
    <col min="15858" max="15858" width="12.21875" style="85" bestFit="1" customWidth="1"/>
    <col min="15859" max="16102" width="9.21875" style="85"/>
    <col min="16103" max="16103" width="45.5546875" style="85" customWidth="1"/>
    <col min="16104" max="16104" width="5.44140625" style="85" customWidth="1"/>
    <col min="16105" max="16105" width="14.44140625" style="85" customWidth="1"/>
    <col min="16106" max="16106" width="41.5546875" style="85" customWidth="1"/>
    <col min="16107" max="16107" width="10.21875" style="85" customWidth="1"/>
    <col min="16108" max="16108" width="18.77734375" style="85" customWidth="1"/>
    <col min="16109" max="16109" width="12.5546875" style="85" customWidth="1"/>
    <col min="16110" max="16110" width="12.21875" style="85" bestFit="1" customWidth="1"/>
    <col min="16111" max="16111" width="12.5546875" style="85" bestFit="1" customWidth="1"/>
    <col min="16112" max="16112" width="9.21875" style="85"/>
    <col min="16113" max="16113" width="9.5546875" style="85" bestFit="1" customWidth="1"/>
    <col min="16114" max="16114" width="12.21875" style="85" bestFit="1" customWidth="1"/>
    <col min="16115" max="16358" width="9.21875" style="85"/>
    <col min="16359" max="16384" width="9.21875" style="85" customWidth="1"/>
  </cols>
  <sheetData>
    <row r="1" spans="1:5" ht="14.4" thickBot="1">
      <c r="A1" s="394" t="s">
        <v>117</v>
      </c>
      <c r="B1" s="395"/>
      <c r="C1" s="395"/>
      <c r="D1" s="395"/>
      <c r="E1" s="396"/>
    </row>
    <row r="2" spans="1:5" ht="14.4" thickBot="1">
      <c r="A2" s="86"/>
      <c r="B2" s="397" t="s">
        <v>118</v>
      </c>
      <c r="C2" s="398"/>
      <c r="D2" s="399"/>
      <c r="E2" s="400"/>
    </row>
    <row r="3" spans="1:5" ht="14.4" thickBot="1">
      <c r="A3" s="87"/>
      <c r="B3" s="401" t="s">
        <v>119</v>
      </c>
      <c r="C3" s="402"/>
      <c r="D3" s="403"/>
      <c r="E3" s="404"/>
    </row>
    <row r="4" spans="1:5" ht="14.4" thickBot="1">
      <c r="A4" s="88"/>
      <c r="B4" s="88"/>
      <c r="C4" s="88"/>
      <c r="D4" s="84"/>
      <c r="E4" s="84"/>
    </row>
    <row r="5" spans="1:5" ht="14.4" thickBot="1">
      <c r="A5" s="405" t="s">
        <v>120</v>
      </c>
      <c r="B5" s="406"/>
      <c r="C5" s="406"/>
      <c r="D5" s="406"/>
      <c r="E5" s="407"/>
    </row>
    <row r="6" spans="1:5">
      <c r="A6" s="69" t="s">
        <v>121</v>
      </c>
      <c r="B6" s="417" t="s">
        <v>122</v>
      </c>
      <c r="C6" s="418"/>
      <c r="D6" s="419"/>
      <c r="E6" s="420"/>
    </row>
    <row r="7" spans="1:5">
      <c r="A7" s="89" t="s">
        <v>123</v>
      </c>
      <c r="B7" s="421" t="s">
        <v>124</v>
      </c>
      <c r="C7" s="422"/>
      <c r="D7" s="415"/>
      <c r="E7" s="416"/>
    </row>
    <row r="8" spans="1:5" ht="24.75" customHeight="1">
      <c r="A8" s="89" t="s">
        <v>125</v>
      </c>
      <c r="B8" s="421" t="s">
        <v>126</v>
      </c>
      <c r="C8" s="422"/>
      <c r="D8" s="423" t="s">
        <v>400</v>
      </c>
      <c r="E8" s="424"/>
    </row>
    <row r="9" spans="1:5" ht="14.4" thickBot="1">
      <c r="A9" s="90" t="s">
        <v>127</v>
      </c>
      <c r="B9" s="408" t="s">
        <v>128</v>
      </c>
      <c r="C9" s="409"/>
      <c r="D9" s="410">
        <v>12</v>
      </c>
      <c r="E9" s="411"/>
    </row>
    <row r="10" spans="1:5">
      <c r="A10" s="91"/>
      <c r="B10" s="88"/>
      <c r="C10" s="88"/>
      <c r="D10" s="84"/>
      <c r="E10" s="84"/>
    </row>
    <row r="11" spans="1:5" ht="14.4" thickBot="1">
      <c r="A11" s="412" t="s">
        <v>129</v>
      </c>
      <c r="B11" s="412"/>
      <c r="C11" s="412"/>
      <c r="D11" s="412"/>
      <c r="E11" s="412"/>
    </row>
    <row r="12" spans="1:5" ht="14.4" thickBot="1">
      <c r="A12" s="413" t="s">
        <v>130</v>
      </c>
      <c r="B12" s="402"/>
      <c r="C12" s="92" t="s">
        <v>131</v>
      </c>
      <c r="D12" s="412" t="s">
        <v>132</v>
      </c>
      <c r="E12" s="414"/>
    </row>
    <row r="13" spans="1:5">
      <c r="A13" s="415" t="str">
        <f>D17</f>
        <v>Assistente de Operações Audiovisuais</v>
      </c>
      <c r="B13" s="416"/>
      <c r="C13" s="67" t="s">
        <v>133</v>
      </c>
      <c r="D13" s="198">
        <f>4+2</f>
        <v>6</v>
      </c>
      <c r="E13" s="199"/>
    </row>
    <row r="14" spans="1:5" ht="14.4" thickBot="1">
      <c r="A14" s="408"/>
      <c r="B14" s="409"/>
      <c r="C14" s="409"/>
      <c r="D14" s="409"/>
      <c r="E14" s="433"/>
    </row>
    <row r="15" spans="1:5" ht="12.75" customHeight="1">
      <c r="A15" s="406" t="s">
        <v>135</v>
      </c>
      <c r="B15" s="406"/>
      <c r="C15" s="406"/>
      <c r="D15" s="406"/>
      <c r="E15" s="407"/>
    </row>
    <row r="16" spans="1:5" ht="13.5" customHeight="1" thickBot="1">
      <c r="A16" s="434"/>
      <c r="B16" s="434"/>
      <c r="C16" s="434"/>
      <c r="D16" s="434"/>
      <c r="E16" s="435"/>
    </row>
    <row r="17" spans="1:5">
      <c r="A17" s="93">
        <v>1</v>
      </c>
      <c r="B17" s="436" t="s">
        <v>136</v>
      </c>
      <c r="C17" s="437"/>
      <c r="D17" s="415" t="s">
        <v>296</v>
      </c>
      <c r="E17" s="416"/>
    </row>
    <row r="18" spans="1:5">
      <c r="A18" s="96">
        <v>2</v>
      </c>
      <c r="B18" s="425" t="s">
        <v>137</v>
      </c>
      <c r="C18" s="426"/>
      <c r="D18" s="415" t="s">
        <v>305</v>
      </c>
      <c r="E18" s="416"/>
    </row>
    <row r="19" spans="1:5">
      <c r="A19" s="97">
        <v>2</v>
      </c>
      <c r="B19" s="425" t="s">
        <v>138</v>
      </c>
      <c r="C19" s="426"/>
      <c r="D19" s="427">
        <v>1809.22</v>
      </c>
      <c r="E19" s="428"/>
    </row>
    <row r="20" spans="1:5">
      <c r="A20" s="97">
        <v>3</v>
      </c>
      <c r="B20" s="425" t="s">
        <v>139</v>
      </c>
      <c r="C20" s="426"/>
      <c r="D20" s="415" t="str">
        <f>D17</f>
        <v>Assistente de Operações Audiovisuais</v>
      </c>
      <c r="E20" s="416"/>
    </row>
    <row r="21" spans="1:5" ht="14.4" thickBot="1">
      <c r="A21" s="99">
        <v>4</v>
      </c>
      <c r="B21" s="429" t="s">
        <v>140</v>
      </c>
      <c r="C21" s="430"/>
      <c r="D21" s="431">
        <v>44136</v>
      </c>
      <c r="E21" s="432"/>
    </row>
    <row r="22" spans="1:5" ht="14.4" thickBot="1">
      <c r="A22" s="84"/>
      <c r="B22" s="84"/>
      <c r="C22" s="84"/>
      <c r="D22" s="84"/>
      <c r="E22" s="84"/>
    </row>
    <row r="23" spans="1:5" ht="14.4" thickBot="1">
      <c r="A23" s="394" t="s">
        <v>141</v>
      </c>
      <c r="B23" s="395"/>
      <c r="C23" s="395"/>
      <c r="D23" s="395"/>
      <c r="E23" s="396"/>
    </row>
    <row r="24" spans="1:5" ht="25.5" customHeight="1" thickBot="1">
      <c r="A24" s="68">
        <v>1</v>
      </c>
      <c r="B24" s="394" t="s">
        <v>142</v>
      </c>
      <c r="C24" s="395"/>
      <c r="D24" s="100"/>
      <c r="E24" s="68" t="s">
        <v>143</v>
      </c>
    </row>
    <row r="25" spans="1:5">
      <c r="A25" s="93" t="s">
        <v>121</v>
      </c>
      <c r="B25" s="442" t="s">
        <v>292</v>
      </c>
      <c r="C25" s="443"/>
      <c r="D25" s="69"/>
      <c r="E25" s="101">
        <f>D19</f>
        <v>1809.22</v>
      </c>
    </row>
    <row r="26" spans="1:5">
      <c r="A26" s="97" t="s">
        <v>123</v>
      </c>
      <c r="B26" s="425" t="s">
        <v>293</v>
      </c>
      <c r="C26" s="438"/>
      <c r="D26" s="70"/>
      <c r="E26" s="103">
        <f>D26*$E$25</f>
        <v>0</v>
      </c>
    </row>
    <row r="27" spans="1:5">
      <c r="A27" s="97" t="s">
        <v>125</v>
      </c>
      <c r="B27" s="425" t="s">
        <v>145</v>
      </c>
      <c r="C27" s="438"/>
      <c r="D27" s="70"/>
      <c r="E27" s="104">
        <f>D27*$E$25</f>
        <v>0</v>
      </c>
    </row>
    <row r="28" spans="1:5">
      <c r="A28" s="97" t="s">
        <v>127</v>
      </c>
      <c r="B28" s="425" t="s">
        <v>373</v>
      </c>
      <c r="C28" s="438"/>
      <c r="D28" s="71"/>
      <c r="E28" s="103">
        <f>D28*(E25+E26+E27)*7/12</f>
        <v>0</v>
      </c>
    </row>
    <row r="29" spans="1:5">
      <c r="A29" s="97" t="s">
        <v>147</v>
      </c>
      <c r="B29" s="425" t="s">
        <v>148</v>
      </c>
      <c r="C29" s="438"/>
      <c r="D29" s="72"/>
      <c r="E29" s="103">
        <f>(1+20%)*(E25+E26+E27)*D29/12</f>
        <v>0</v>
      </c>
    </row>
    <row r="30" spans="1:5" ht="14.4" thickBot="1">
      <c r="A30" s="99" t="s">
        <v>149</v>
      </c>
      <c r="B30" s="429" t="s">
        <v>150</v>
      </c>
      <c r="C30" s="439"/>
      <c r="D30" s="73"/>
      <c r="E30" s="107"/>
    </row>
    <row r="31" spans="1:5" ht="14.4" thickBot="1">
      <c r="A31" s="86"/>
      <c r="B31" s="440" t="s">
        <v>151</v>
      </c>
      <c r="C31" s="441"/>
      <c r="D31" s="86"/>
      <c r="E31" s="108">
        <f>SUM(E25:E30)</f>
        <v>1809.22</v>
      </c>
    </row>
    <row r="32" spans="1:5" ht="14.4" thickBot="1">
      <c r="A32" s="84"/>
      <c r="B32" s="84"/>
      <c r="C32" s="84"/>
      <c r="D32" s="84"/>
      <c r="E32" s="84"/>
    </row>
    <row r="33" spans="1:5" ht="14.4" thickBot="1">
      <c r="A33" s="394" t="s">
        <v>152</v>
      </c>
      <c r="B33" s="395"/>
      <c r="C33" s="395"/>
      <c r="D33" s="395"/>
      <c r="E33" s="396"/>
    </row>
    <row r="34" spans="1:5" ht="14.4" thickBot="1">
      <c r="A34" s="394" t="s">
        <v>283</v>
      </c>
      <c r="B34" s="395"/>
      <c r="C34" s="395"/>
      <c r="D34" s="395"/>
      <c r="E34" s="396"/>
    </row>
    <row r="35" spans="1:5" ht="14.4" thickBot="1">
      <c r="A35" s="109" t="s">
        <v>154</v>
      </c>
      <c r="B35" s="394" t="s">
        <v>155</v>
      </c>
      <c r="C35" s="395"/>
      <c r="D35" s="100"/>
      <c r="E35" s="68" t="s">
        <v>143</v>
      </c>
    </row>
    <row r="36" spans="1:5">
      <c r="A36" s="69" t="s">
        <v>121</v>
      </c>
      <c r="B36" s="436" t="s">
        <v>157</v>
      </c>
      <c r="C36" s="448"/>
      <c r="D36" s="75">
        <v>8.3299999999999999E-2</v>
      </c>
      <c r="E36" s="204">
        <f>D36*E31</f>
        <v>150.70802599999999</v>
      </c>
    </row>
    <row r="37" spans="1:5" ht="14.4" thickBot="1">
      <c r="A37" s="89" t="s">
        <v>123</v>
      </c>
      <c r="B37" s="425" t="s">
        <v>159</v>
      </c>
      <c r="C37" s="444"/>
      <c r="D37" s="70">
        <v>2.7799999999999998E-2</v>
      </c>
      <c r="E37" s="107">
        <f>D37*E31</f>
        <v>50.296315999999997</v>
      </c>
    </row>
    <row r="38" spans="1:5" ht="13.5" customHeight="1" thickBot="1">
      <c r="A38" s="394" t="s">
        <v>161</v>
      </c>
      <c r="B38" s="395"/>
      <c r="C38" s="396"/>
      <c r="D38" s="76">
        <f>D36+D37</f>
        <v>0.1111</v>
      </c>
      <c r="E38" s="112">
        <f>SUM(E36:E37)</f>
        <v>201.00434199999998</v>
      </c>
    </row>
    <row r="39" spans="1:5" ht="13.5" customHeight="1" thickBot="1">
      <c r="A39" s="80"/>
      <c r="B39" s="81"/>
      <c r="C39" s="81"/>
      <c r="D39" s="81"/>
      <c r="E39" s="81"/>
    </row>
    <row r="40" spans="1:5" ht="28.5" customHeight="1" thickBot="1">
      <c r="A40" s="445" t="s">
        <v>164</v>
      </c>
      <c r="B40" s="446"/>
      <c r="C40" s="446"/>
      <c r="D40" s="446"/>
      <c r="E40" s="447"/>
    </row>
    <row r="41" spans="1:5" ht="14.4" thickBot="1">
      <c r="A41" s="68" t="s">
        <v>165</v>
      </c>
      <c r="B41" s="394" t="s">
        <v>166</v>
      </c>
      <c r="C41" s="396"/>
      <c r="D41" s="100"/>
      <c r="E41" s="68" t="s">
        <v>143</v>
      </c>
    </row>
    <row r="42" spans="1:5">
      <c r="A42" s="69" t="s">
        <v>121</v>
      </c>
      <c r="B42" s="436" t="s">
        <v>167</v>
      </c>
      <c r="C42" s="448"/>
      <c r="D42" s="115">
        <v>0.2</v>
      </c>
      <c r="E42" s="134">
        <f>D42*($E$31+$E$38)</f>
        <v>402.04486840000004</v>
      </c>
    </row>
    <row r="43" spans="1:5">
      <c r="A43" s="89" t="s">
        <v>123</v>
      </c>
      <c r="B43" s="425" t="s">
        <v>169</v>
      </c>
      <c r="C43" s="444"/>
      <c r="D43" s="117">
        <v>2.5000000000000001E-2</v>
      </c>
      <c r="E43" s="124">
        <f t="shared" ref="E43:E49" si="0">D43*($E$31+$E$38)</f>
        <v>50.255608550000005</v>
      </c>
    </row>
    <row r="44" spans="1:5">
      <c r="A44" s="89" t="s">
        <v>125</v>
      </c>
      <c r="B44" s="425" t="s">
        <v>295</v>
      </c>
      <c r="C44" s="444"/>
      <c r="D44" s="117">
        <f>2%*1.4806</f>
        <v>2.9611999999999999E-2</v>
      </c>
      <c r="E44" s="124">
        <f t="shared" si="0"/>
        <v>59.526763215304001</v>
      </c>
    </row>
    <row r="45" spans="1:5">
      <c r="A45" s="89" t="s">
        <v>127</v>
      </c>
      <c r="B45" s="425" t="s">
        <v>172</v>
      </c>
      <c r="C45" s="444"/>
      <c r="D45" s="117">
        <v>1.4999999999999999E-2</v>
      </c>
      <c r="E45" s="124">
        <f t="shared" si="0"/>
        <v>30.153365129999997</v>
      </c>
    </row>
    <row r="46" spans="1:5">
      <c r="A46" s="89" t="s">
        <v>147</v>
      </c>
      <c r="B46" s="425" t="s">
        <v>173</v>
      </c>
      <c r="C46" s="444"/>
      <c r="D46" s="117">
        <v>0.01</v>
      </c>
      <c r="E46" s="124">
        <f t="shared" si="0"/>
        <v>20.102243420000001</v>
      </c>
    </row>
    <row r="47" spans="1:5">
      <c r="A47" s="118" t="s">
        <v>149</v>
      </c>
      <c r="B47" s="421" t="s">
        <v>174</v>
      </c>
      <c r="C47" s="450"/>
      <c r="D47" s="119">
        <v>6.0000000000000001E-3</v>
      </c>
      <c r="E47" s="124">
        <f t="shared" si="0"/>
        <v>12.061346051999999</v>
      </c>
    </row>
    <row r="48" spans="1:5">
      <c r="A48" s="118" t="s">
        <v>175</v>
      </c>
      <c r="B48" s="421" t="s">
        <v>176</v>
      </c>
      <c r="C48" s="450"/>
      <c r="D48" s="119">
        <v>2E-3</v>
      </c>
      <c r="E48" s="124">
        <f t="shared" si="0"/>
        <v>4.0204486839999998</v>
      </c>
    </row>
    <row r="49" spans="1:5" ht="14.4" thickBot="1">
      <c r="A49" s="118" t="s">
        <v>177</v>
      </c>
      <c r="B49" s="408" t="s">
        <v>178</v>
      </c>
      <c r="C49" s="433"/>
      <c r="D49" s="119">
        <v>0.08</v>
      </c>
      <c r="E49" s="142">
        <f t="shared" si="0"/>
        <v>160.81794736000001</v>
      </c>
    </row>
    <row r="50" spans="1:5" ht="13.5" customHeight="1" thickBot="1">
      <c r="A50" s="394" t="s">
        <v>179</v>
      </c>
      <c r="B50" s="395"/>
      <c r="C50" s="396"/>
      <c r="D50" s="76">
        <f>SUM(D42:D49)</f>
        <v>0.36761200000000005</v>
      </c>
      <c r="E50" s="108">
        <f>SUM(E42:E49)</f>
        <v>738.98259081130414</v>
      </c>
    </row>
    <row r="51" spans="1:5" ht="14.4" thickBot="1">
      <c r="A51" s="84"/>
      <c r="B51" s="84"/>
      <c r="C51" s="84"/>
      <c r="D51" s="84"/>
      <c r="E51" s="84"/>
    </row>
    <row r="52" spans="1:5" ht="14.4" thickBot="1">
      <c r="A52" s="394" t="s">
        <v>180</v>
      </c>
      <c r="B52" s="395"/>
      <c r="C52" s="395"/>
      <c r="D52" s="395"/>
      <c r="E52" s="396"/>
    </row>
    <row r="53" spans="1:5" ht="14.4" thickBot="1">
      <c r="A53" s="68" t="s">
        <v>181</v>
      </c>
      <c r="B53" s="394" t="s">
        <v>182</v>
      </c>
      <c r="C53" s="396"/>
      <c r="D53" s="100"/>
      <c r="E53" s="68" t="s">
        <v>143</v>
      </c>
    </row>
    <row r="54" spans="1:5">
      <c r="A54" s="69" t="s">
        <v>121</v>
      </c>
      <c r="B54" s="436" t="s">
        <v>369</v>
      </c>
      <c r="C54" s="448"/>
      <c r="D54" s="121">
        <v>2</v>
      </c>
      <c r="E54" s="302"/>
    </row>
    <row r="55" spans="1:5" ht="27" customHeight="1">
      <c r="A55" s="89" t="s">
        <v>123</v>
      </c>
      <c r="B55" s="452" t="s">
        <v>444</v>
      </c>
      <c r="C55" s="453"/>
      <c r="D55" s="123">
        <v>25.42</v>
      </c>
      <c r="E55" s="123">
        <f>ROUND((D55*21)*0.81,2)</f>
        <v>432.39</v>
      </c>
    </row>
    <row r="56" spans="1:5">
      <c r="A56" s="89" t="s">
        <v>125</v>
      </c>
      <c r="B56" s="163" t="s">
        <v>404</v>
      </c>
      <c r="C56" s="164"/>
      <c r="D56" s="125"/>
      <c r="E56" s="295">
        <v>3</v>
      </c>
    </row>
    <row r="57" spans="1:5">
      <c r="A57" s="89" t="s">
        <v>127</v>
      </c>
      <c r="B57" s="163" t="s">
        <v>401</v>
      </c>
      <c r="C57" s="164"/>
      <c r="D57" s="125"/>
      <c r="E57" s="124"/>
    </row>
    <row r="58" spans="1:5">
      <c r="A58" s="89" t="s">
        <v>147</v>
      </c>
      <c r="B58" s="449" t="s">
        <v>402</v>
      </c>
      <c r="C58" s="450"/>
      <c r="D58" s="125"/>
      <c r="E58" s="124">
        <v>24.1</v>
      </c>
    </row>
    <row r="59" spans="1:5" ht="14.4" thickBot="1">
      <c r="A59" s="89" t="s">
        <v>149</v>
      </c>
      <c r="B59" s="449" t="s">
        <v>150</v>
      </c>
      <c r="C59" s="451"/>
      <c r="D59" s="125"/>
      <c r="E59" s="124">
        <f>D59*22</f>
        <v>0</v>
      </c>
    </row>
    <row r="60" spans="1:5" ht="14.4" thickBot="1">
      <c r="A60" s="394" t="s">
        <v>179</v>
      </c>
      <c r="B60" s="395"/>
      <c r="C60" s="395"/>
      <c r="D60" s="78"/>
      <c r="E60" s="108">
        <f>SUM(E54:E59)</f>
        <v>459.49</v>
      </c>
    </row>
    <row r="61" spans="1:5" ht="14.4" thickBot="1">
      <c r="A61" s="126"/>
      <c r="B61" s="84"/>
      <c r="C61" s="84"/>
      <c r="D61" s="84"/>
      <c r="E61" s="84"/>
    </row>
    <row r="62" spans="1:5" ht="14.4" thickBot="1">
      <c r="A62" s="394" t="s">
        <v>187</v>
      </c>
      <c r="B62" s="395"/>
      <c r="C62" s="395"/>
      <c r="D62" s="395"/>
      <c r="E62" s="396"/>
    </row>
    <row r="63" spans="1:5" ht="14.4" thickBot="1">
      <c r="A63" s="68">
        <v>2</v>
      </c>
      <c r="B63" s="394" t="s">
        <v>188</v>
      </c>
      <c r="C63" s="396"/>
      <c r="D63" s="68"/>
      <c r="E63" s="68" t="s">
        <v>143</v>
      </c>
    </row>
    <row r="64" spans="1:5">
      <c r="A64" s="69" t="s">
        <v>121</v>
      </c>
      <c r="B64" s="436" t="s">
        <v>155</v>
      </c>
      <c r="C64" s="448"/>
      <c r="D64" s="115">
        <f>D38</f>
        <v>0.1111</v>
      </c>
      <c r="E64" s="127">
        <f>E38</f>
        <v>201.00434199999998</v>
      </c>
    </row>
    <row r="65" spans="1:5">
      <c r="A65" s="89" t="s">
        <v>123</v>
      </c>
      <c r="B65" s="425" t="s">
        <v>166</v>
      </c>
      <c r="C65" s="444"/>
      <c r="D65" s="117">
        <f>D50</f>
        <v>0.36761200000000005</v>
      </c>
      <c r="E65" s="124">
        <f>E50</f>
        <v>738.98259081130414</v>
      </c>
    </row>
    <row r="66" spans="1:5" ht="14.4" thickBot="1">
      <c r="A66" s="89" t="s">
        <v>125</v>
      </c>
      <c r="B66" s="454" t="s">
        <v>182</v>
      </c>
      <c r="C66" s="455"/>
      <c r="D66" s="117"/>
      <c r="E66" s="124">
        <f>E60</f>
        <v>459.49</v>
      </c>
    </row>
    <row r="67" spans="1:5" ht="14.4" thickBot="1">
      <c r="A67" s="394" t="s">
        <v>179</v>
      </c>
      <c r="B67" s="395"/>
      <c r="C67" s="396"/>
      <c r="D67" s="77">
        <f>SUM(D64:D66)</f>
        <v>0.47871200000000003</v>
      </c>
      <c r="E67" s="108">
        <f>SUM(E64:E66)-0.01</f>
        <v>1399.4669328113041</v>
      </c>
    </row>
    <row r="68" spans="1:5" ht="14.4" thickBot="1">
      <c r="A68" s="128"/>
      <c r="B68" s="128"/>
      <c r="C68" s="128"/>
      <c r="D68" s="88"/>
      <c r="E68" s="129"/>
    </row>
    <row r="69" spans="1:5" ht="14.4" thickBot="1">
      <c r="A69" s="394" t="s">
        <v>189</v>
      </c>
      <c r="B69" s="395"/>
      <c r="C69" s="395"/>
      <c r="D69" s="395"/>
      <c r="E69" s="396"/>
    </row>
    <row r="70" spans="1:5" ht="14.4" thickBot="1">
      <c r="A70" s="68">
        <v>3</v>
      </c>
      <c r="B70" s="394" t="s">
        <v>190</v>
      </c>
      <c r="C70" s="396"/>
      <c r="D70" s="68" t="s">
        <v>191</v>
      </c>
      <c r="E70" s="130" t="s">
        <v>143</v>
      </c>
    </row>
    <row r="71" spans="1:5">
      <c r="A71" s="69" t="s">
        <v>121</v>
      </c>
      <c r="B71" s="436" t="s">
        <v>288</v>
      </c>
      <c r="C71" s="448"/>
      <c r="D71" s="176">
        <v>4.1999999999999997E-3</v>
      </c>
      <c r="E71" s="127">
        <f>($E$31*D71)*0.1</f>
        <v>0.7598724</v>
      </c>
    </row>
    <row r="72" spans="1:5">
      <c r="A72" s="89" t="s">
        <v>123</v>
      </c>
      <c r="B72" s="425" t="s">
        <v>192</v>
      </c>
      <c r="C72" s="444"/>
      <c r="D72" s="117">
        <f>D71*D49</f>
        <v>3.3599999999999998E-4</v>
      </c>
      <c r="E72" s="124">
        <f>($E$31*D72)*0.1</f>
        <v>6.0789792000000002E-2</v>
      </c>
    </row>
    <row r="73" spans="1:5">
      <c r="A73" s="89" t="s">
        <v>125</v>
      </c>
      <c r="B73" s="425" t="s">
        <v>285</v>
      </c>
      <c r="C73" s="444"/>
      <c r="D73" s="117">
        <v>1.6E-2</v>
      </c>
      <c r="E73" s="124">
        <f t="shared" ref="E73:E76" si="1">$E$31*D73</f>
        <v>28.947520000000001</v>
      </c>
    </row>
    <row r="74" spans="1:5">
      <c r="A74" s="89" t="s">
        <v>127</v>
      </c>
      <c r="B74" s="425" t="s">
        <v>287</v>
      </c>
      <c r="C74" s="444"/>
      <c r="D74" s="176">
        <v>4.0000000000000002E-4</v>
      </c>
      <c r="E74" s="124">
        <f>($E$31*D74)*0.1</f>
        <v>7.2368799999999997E-2</v>
      </c>
    </row>
    <row r="75" spans="1:5">
      <c r="A75" s="89" t="s">
        <v>147</v>
      </c>
      <c r="B75" s="425" t="s">
        <v>195</v>
      </c>
      <c r="C75" s="444"/>
      <c r="D75" s="117">
        <f>D74*D50</f>
        <v>1.4704480000000004E-4</v>
      </c>
      <c r="E75" s="124">
        <f>($E$31*D75)*0.1</f>
        <v>2.6603639305600009E-2</v>
      </c>
    </row>
    <row r="76" spans="1:5" ht="14.4" thickBot="1">
      <c r="A76" s="118" t="s">
        <v>149</v>
      </c>
      <c r="B76" s="421" t="s">
        <v>286</v>
      </c>
      <c r="C76" s="450"/>
      <c r="D76" s="273">
        <f>(40%*8%)/2</f>
        <v>1.6E-2</v>
      </c>
      <c r="E76" s="124">
        <f t="shared" si="1"/>
        <v>28.947520000000001</v>
      </c>
    </row>
    <row r="77" spans="1:5" ht="14.4" thickBot="1">
      <c r="A77" s="394" t="s">
        <v>179</v>
      </c>
      <c r="B77" s="395"/>
      <c r="C77" s="395"/>
      <c r="D77" s="78">
        <f>SUM(D71:D76)</f>
        <v>3.7083044799999999E-2</v>
      </c>
      <c r="E77" s="108">
        <f>SUM(E71:E76)</f>
        <v>58.8146746313056</v>
      </c>
    </row>
    <row r="78" spans="1:5" ht="14.4" thickBot="1">
      <c r="A78" s="128"/>
      <c r="B78" s="128"/>
      <c r="C78" s="128"/>
      <c r="D78" s="88"/>
      <c r="E78" s="129"/>
    </row>
    <row r="79" spans="1:5" ht="14.4" thickBot="1">
      <c r="A79" s="394" t="s">
        <v>196</v>
      </c>
      <c r="B79" s="395"/>
      <c r="C79" s="395"/>
      <c r="D79" s="395"/>
      <c r="E79" s="396"/>
    </row>
    <row r="80" spans="1:5" ht="14.4" thickBot="1">
      <c r="A80" s="394" t="s">
        <v>197</v>
      </c>
      <c r="B80" s="395"/>
      <c r="C80" s="395"/>
      <c r="D80" s="395"/>
      <c r="E80" s="396"/>
    </row>
    <row r="81" spans="1:5" ht="14.4" thickBot="1">
      <c r="A81" s="79" t="s">
        <v>198</v>
      </c>
      <c r="B81" s="394" t="s">
        <v>199</v>
      </c>
      <c r="C81" s="396"/>
      <c r="D81" s="82" t="s">
        <v>191</v>
      </c>
      <c r="E81" s="83" t="s">
        <v>143</v>
      </c>
    </row>
    <row r="82" spans="1:5">
      <c r="A82" s="69" t="s">
        <v>121</v>
      </c>
      <c r="B82" s="436" t="s">
        <v>200</v>
      </c>
      <c r="C82" s="448"/>
      <c r="D82" s="75">
        <v>8.3299999999999999E-2</v>
      </c>
      <c r="E82" s="134">
        <f>$E$31*D82</f>
        <v>150.70802599999999</v>
      </c>
    </row>
    <row r="83" spans="1:5">
      <c r="A83" s="89" t="s">
        <v>123</v>
      </c>
      <c r="B83" s="425" t="s">
        <v>202</v>
      </c>
      <c r="C83" s="444"/>
      <c r="D83" s="132">
        <v>3.5000000000000003E-2</v>
      </c>
      <c r="E83" s="124">
        <f>$E$31*D83</f>
        <v>63.322700000000005</v>
      </c>
    </row>
    <row r="84" spans="1:5">
      <c r="A84" s="89" t="s">
        <v>125</v>
      </c>
      <c r="B84" s="425" t="s">
        <v>203</v>
      </c>
      <c r="C84" s="444"/>
      <c r="D84" s="132">
        <v>2.0000000000000001E-4</v>
      </c>
      <c r="E84" s="124">
        <f>$E$31*D84</f>
        <v>0.361844</v>
      </c>
    </row>
    <row r="85" spans="1:5">
      <c r="A85" s="89" t="s">
        <v>127</v>
      </c>
      <c r="B85" s="456" t="s">
        <v>205</v>
      </c>
      <c r="C85" s="457"/>
      <c r="D85" s="137">
        <v>1.6000000000000001E-3</v>
      </c>
      <c r="E85" s="124">
        <f>$E$31*D85</f>
        <v>2.894752</v>
      </c>
    </row>
    <row r="86" spans="1:5">
      <c r="A86" s="89" t="s">
        <v>147</v>
      </c>
      <c r="B86" s="425" t="s">
        <v>207</v>
      </c>
      <c r="C86" s="444"/>
      <c r="D86" s="138">
        <v>2.9999999999999997E-4</v>
      </c>
      <c r="E86" s="124">
        <f>$E$31*D86</f>
        <v>0.54276599999999997</v>
      </c>
    </row>
    <row r="87" spans="1:5" ht="14.4" thickBot="1">
      <c r="A87" s="118" t="s">
        <v>149</v>
      </c>
      <c r="B87" s="421" t="s">
        <v>209</v>
      </c>
      <c r="C87" s="450"/>
      <c r="D87" s="119"/>
      <c r="E87" s="124">
        <f>ROUND($E$31*D87,2)</f>
        <v>0</v>
      </c>
    </row>
    <row r="88" spans="1:5" ht="14.4" thickBot="1">
      <c r="A88" s="394" t="s">
        <v>211</v>
      </c>
      <c r="B88" s="395"/>
      <c r="C88" s="395"/>
      <c r="D88" s="78">
        <f>SUM(D82:D87)</f>
        <v>0.12040000000000001</v>
      </c>
      <c r="E88" s="108">
        <f>SUM(E82:E87)</f>
        <v>217.83008799999999</v>
      </c>
    </row>
    <row r="89" spans="1:5" ht="14.4" thickBot="1">
      <c r="A89" s="128"/>
      <c r="B89" s="128"/>
      <c r="C89" s="128"/>
      <c r="D89" s="88"/>
      <c r="E89" s="129"/>
    </row>
    <row r="90" spans="1:5" ht="14.4" thickBot="1">
      <c r="A90" s="394" t="s">
        <v>212</v>
      </c>
      <c r="B90" s="395"/>
      <c r="C90" s="395"/>
      <c r="D90" s="395"/>
      <c r="E90" s="396"/>
    </row>
    <row r="91" spans="1:5" ht="14.4" thickBot="1">
      <c r="A91" s="68" t="s">
        <v>214</v>
      </c>
      <c r="B91" s="394" t="s">
        <v>215</v>
      </c>
      <c r="C91" s="396"/>
      <c r="D91" s="139" t="s">
        <v>216</v>
      </c>
      <c r="E91" s="130" t="s">
        <v>143</v>
      </c>
    </row>
    <row r="92" spans="1:5" ht="14.4" thickBot="1">
      <c r="A92" s="69" t="s">
        <v>121</v>
      </c>
      <c r="B92" s="436" t="s">
        <v>218</v>
      </c>
      <c r="C92" s="448"/>
      <c r="D92" s="140"/>
      <c r="E92" s="122">
        <f>D92*(E31+E67+E77)/220</f>
        <v>0</v>
      </c>
    </row>
    <row r="93" spans="1:5" ht="13.5" customHeight="1" thickBot="1">
      <c r="A93" s="394" t="s">
        <v>179</v>
      </c>
      <c r="B93" s="395"/>
      <c r="C93" s="395"/>
      <c r="D93" s="86"/>
      <c r="E93" s="108">
        <f>E92</f>
        <v>0</v>
      </c>
    </row>
    <row r="94" spans="1:5" ht="13.5" customHeight="1" thickBot="1">
      <c r="A94" s="128"/>
      <c r="B94" s="128"/>
      <c r="C94" s="128"/>
      <c r="D94" s="88"/>
      <c r="E94" s="129"/>
    </row>
    <row r="95" spans="1:5" ht="14.4" thickBot="1">
      <c r="A95" s="394" t="s">
        <v>222</v>
      </c>
      <c r="B95" s="395"/>
      <c r="C95" s="395"/>
      <c r="D95" s="395"/>
      <c r="E95" s="396"/>
    </row>
    <row r="96" spans="1:5" ht="14.4" thickBot="1">
      <c r="A96" s="79">
        <v>4</v>
      </c>
      <c r="B96" s="395" t="s">
        <v>223</v>
      </c>
      <c r="C96" s="396"/>
      <c r="D96" s="68" t="s">
        <v>191</v>
      </c>
      <c r="E96" s="130" t="s">
        <v>143</v>
      </c>
    </row>
    <row r="97" spans="1:5">
      <c r="A97" s="69" t="s">
        <v>198</v>
      </c>
      <c r="B97" s="436" t="s">
        <v>199</v>
      </c>
      <c r="C97" s="448"/>
      <c r="D97" s="115">
        <f>D88</f>
        <v>0.12040000000000001</v>
      </c>
      <c r="E97" s="134">
        <f>E88</f>
        <v>217.83008799999999</v>
      </c>
    </row>
    <row r="98" spans="1:5" ht="14.4" thickBot="1">
      <c r="A98" s="89" t="s">
        <v>214</v>
      </c>
      <c r="B98" s="425" t="s">
        <v>215</v>
      </c>
      <c r="C98" s="444"/>
      <c r="D98" s="117"/>
      <c r="E98" s="142">
        <f>E93</f>
        <v>0</v>
      </c>
    </row>
    <row r="99" spans="1:5" ht="14.4" thickBot="1">
      <c r="A99" s="86"/>
      <c r="B99" s="440" t="s">
        <v>179</v>
      </c>
      <c r="C99" s="441"/>
      <c r="D99" s="86"/>
      <c r="E99" s="108">
        <f>SUM(E97:E98)</f>
        <v>217.83008799999999</v>
      </c>
    </row>
    <row r="100" spans="1:5" ht="14.4" thickBot="1">
      <c r="A100" s="88"/>
      <c r="B100" s="144"/>
      <c r="C100" s="144"/>
      <c r="D100" s="88"/>
      <c r="E100" s="129"/>
    </row>
    <row r="101" spans="1:5" ht="14.4" thickBot="1">
      <c r="A101" s="394" t="s">
        <v>225</v>
      </c>
      <c r="B101" s="395"/>
      <c r="C101" s="395"/>
      <c r="D101" s="395"/>
      <c r="E101" s="396"/>
    </row>
    <row r="102" spans="1:5" ht="14.4" thickBot="1">
      <c r="A102" s="68">
        <v>5</v>
      </c>
      <c r="B102" s="446" t="s">
        <v>227</v>
      </c>
      <c r="C102" s="447"/>
      <c r="D102" s="82"/>
      <c r="E102" s="83" t="s">
        <v>143</v>
      </c>
    </row>
    <row r="103" spans="1:5">
      <c r="A103" s="69" t="s">
        <v>121</v>
      </c>
      <c r="B103" s="436" t="s">
        <v>229</v>
      </c>
      <c r="C103" s="448"/>
      <c r="D103" s="115"/>
      <c r="E103" s="134">
        <v>5</v>
      </c>
    </row>
    <row r="104" spans="1:5">
      <c r="A104" s="228" t="s">
        <v>123</v>
      </c>
      <c r="B104" s="229" t="s">
        <v>367</v>
      </c>
      <c r="C104" s="230"/>
      <c r="D104" s="231"/>
      <c r="E104" s="127"/>
    </row>
    <row r="105" spans="1:5">
      <c r="A105" s="89" t="s">
        <v>125</v>
      </c>
      <c r="B105" s="421" t="s">
        <v>282</v>
      </c>
      <c r="C105" s="450"/>
      <c r="D105" s="117"/>
      <c r="E105" s="124"/>
    </row>
    <row r="106" spans="1:5" ht="14.4" thickBot="1">
      <c r="A106" s="90" t="s">
        <v>127</v>
      </c>
      <c r="B106" s="429" t="s">
        <v>150</v>
      </c>
      <c r="C106" s="458"/>
      <c r="D106" s="202"/>
      <c r="E106" s="142"/>
    </row>
    <row r="107" spans="1:5" ht="14.4" thickBot="1">
      <c r="A107" s="86"/>
      <c r="B107" s="440" t="s">
        <v>179</v>
      </c>
      <c r="C107" s="441"/>
      <c r="D107" s="86"/>
      <c r="E107" s="108">
        <f>SUM(E103:E106)</f>
        <v>5</v>
      </c>
    </row>
    <row r="108" spans="1:5" ht="14.4" thickBot="1">
      <c r="A108" s="88"/>
      <c r="B108" s="144"/>
      <c r="C108" s="144"/>
      <c r="D108" s="88"/>
      <c r="E108" s="129"/>
    </row>
    <row r="109" spans="1:5" ht="14.4" thickBot="1">
      <c r="A109" s="394" t="s">
        <v>231</v>
      </c>
      <c r="B109" s="395"/>
      <c r="C109" s="395"/>
      <c r="D109" s="395"/>
      <c r="E109" s="396"/>
    </row>
    <row r="110" spans="1:5" ht="14.4" thickBot="1">
      <c r="A110" s="68">
        <v>6</v>
      </c>
      <c r="B110" s="446" t="s">
        <v>232</v>
      </c>
      <c r="C110" s="447"/>
      <c r="D110" s="68" t="s">
        <v>191</v>
      </c>
      <c r="E110" s="68" t="s">
        <v>143</v>
      </c>
    </row>
    <row r="111" spans="1:5">
      <c r="A111" s="69" t="s">
        <v>121</v>
      </c>
      <c r="B111" s="436" t="s">
        <v>289</v>
      </c>
      <c r="C111" s="448"/>
      <c r="D111" s="145">
        <v>1.7999999999999999E-2</v>
      </c>
      <c r="E111" s="134">
        <f>E126*D111</f>
        <v>62.82615051796698</v>
      </c>
    </row>
    <row r="112" spans="1:5">
      <c r="A112" s="118" t="s">
        <v>123</v>
      </c>
      <c r="B112" s="421" t="s">
        <v>290</v>
      </c>
      <c r="C112" s="450"/>
      <c r="D112" s="148">
        <v>1.6E-2</v>
      </c>
      <c r="E112" s="197">
        <f>(E126+E111)*D112</f>
        <v>56.850685535369237</v>
      </c>
    </row>
    <row r="113" spans="1:5">
      <c r="A113" s="89" t="s">
        <v>125</v>
      </c>
      <c r="B113" s="425" t="s">
        <v>233</v>
      </c>
      <c r="C113" s="444"/>
      <c r="D113" s="149">
        <f>SUM(D114:D116)</f>
        <v>0.12509999999999999</v>
      </c>
      <c r="E113" s="124">
        <f>SUM(E114:E116)</f>
        <v>516.19000000000005</v>
      </c>
    </row>
    <row r="114" spans="1:5">
      <c r="A114" s="89"/>
      <c r="B114" s="425" t="s">
        <v>291</v>
      </c>
      <c r="C114" s="444"/>
      <c r="D114" s="146">
        <v>7.51E-2</v>
      </c>
      <c r="E114" s="124">
        <f>ROUND(((E$126+E$111+$E$112)*$D114)/(1-D$113),2)</f>
        <v>309.88</v>
      </c>
    </row>
    <row r="115" spans="1:5">
      <c r="A115" s="89"/>
      <c r="B115" s="425" t="s">
        <v>234</v>
      </c>
      <c r="C115" s="444"/>
      <c r="D115" s="146">
        <v>0</v>
      </c>
      <c r="E115" s="124">
        <f>ROUND(((E$126+E$111+$E$112)*$D115)/(1-D$113),2)</f>
        <v>0</v>
      </c>
    </row>
    <row r="116" spans="1:5" ht="14.4" thickBot="1">
      <c r="A116" s="89"/>
      <c r="B116" s="425" t="s">
        <v>235</v>
      </c>
      <c r="C116" s="444"/>
      <c r="D116" s="146">
        <v>0.05</v>
      </c>
      <c r="E116" s="124">
        <f>ROUND(((E$126+E$111+$E$112)*$D116)/(1-D$113),2)</f>
        <v>206.31</v>
      </c>
    </row>
    <row r="117" spans="1:5" ht="14.4" thickBot="1">
      <c r="A117" s="86"/>
      <c r="B117" s="440" t="s">
        <v>179</v>
      </c>
      <c r="C117" s="441"/>
      <c r="D117" s="86"/>
      <c r="E117" s="108">
        <f>SUM(E111,E112,E113)</f>
        <v>635.86683605333633</v>
      </c>
    </row>
    <row r="118" spans="1:5" ht="14.4" thickBot="1">
      <c r="A118" s="460"/>
      <c r="B118" s="460"/>
      <c r="C118" s="460"/>
      <c r="D118" s="84"/>
      <c r="E118" s="84"/>
    </row>
    <row r="119" spans="1:5" ht="14.4" thickBot="1">
      <c r="A119" s="394" t="s">
        <v>236</v>
      </c>
      <c r="B119" s="395"/>
      <c r="C119" s="395"/>
      <c r="D119" s="395"/>
      <c r="E119" s="396"/>
    </row>
    <row r="120" spans="1:5" ht="15.75" customHeight="1" thickBot="1">
      <c r="A120" s="153"/>
      <c r="B120" s="446" t="s">
        <v>237</v>
      </c>
      <c r="C120" s="446"/>
      <c r="D120" s="154"/>
      <c r="E120" s="68" t="s">
        <v>143</v>
      </c>
    </row>
    <row r="121" spans="1:5">
      <c r="A121" s="69" t="s">
        <v>121</v>
      </c>
      <c r="B121" s="69" t="s">
        <v>238</v>
      </c>
      <c r="C121" s="155" t="s">
        <v>142</v>
      </c>
      <c r="D121" s="156"/>
      <c r="E121" s="127">
        <f>$E$31</f>
        <v>1809.22</v>
      </c>
    </row>
    <row r="122" spans="1:5">
      <c r="A122" s="89" t="s">
        <v>123</v>
      </c>
      <c r="B122" s="89" t="s">
        <v>239</v>
      </c>
      <c r="C122" s="141" t="s">
        <v>188</v>
      </c>
      <c r="D122" s="156"/>
      <c r="E122" s="124">
        <f>$E$67</f>
        <v>1399.4669328113041</v>
      </c>
    </row>
    <row r="123" spans="1:5">
      <c r="A123" s="89" t="s">
        <v>125</v>
      </c>
      <c r="B123" s="89" t="s">
        <v>240</v>
      </c>
      <c r="C123" s="141" t="s">
        <v>190</v>
      </c>
      <c r="D123" s="156"/>
      <c r="E123" s="124">
        <f>$E$77</f>
        <v>58.8146746313056</v>
      </c>
    </row>
    <row r="124" spans="1:5">
      <c r="A124" s="89" t="s">
        <v>127</v>
      </c>
      <c r="B124" s="89" t="s">
        <v>241</v>
      </c>
      <c r="C124" s="141" t="s">
        <v>223</v>
      </c>
      <c r="D124" s="156"/>
      <c r="E124" s="124">
        <f>$E$99</f>
        <v>217.83008799999999</v>
      </c>
    </row>
    <row r="125" spans="1:5">
      <c r="A125" s="89" t="s">
        <v>147</v>
      </c>
      <c r="B125" s="89" t="s">
        <v>242</v>
      </c>
      <c r="C125" s="141" t="s">
        <v>227</v>
      </c>
      <c r="D125" s="156"/>
      <c r="E125" s="124">
        <f>$E$107</f>
        <v>5</v>
      </c>
    </row>
    <row r="126" spans="1:5">
      <c r="A126" s="89"/>
      <c r="B126" s="459" t="s">
        <v>243</v>
      </c>
      <c r="C126" s="459"/>
      <c r="D126" s="156"/>
      <c r="E126" s="124">
        <f>SUM(E121:E125)+0.01</f>
        <v>3490.3416954426102</v>
      </c>
    </row>
    <row r="127" spans="1:5" ht="14.4" thickBot="1">
      <c r="A127" s="118" t="s">
        <v>147</v>
      </c>
      <c r="B127" s="157" t="s">
        <v>244</v>
      </c>
      <c r="C127" s="158" t="s">
        <v>232</v>
      </c>
      <c r="D127" s="159"/>
      <c r="E127" s="160">
        <f>$E$117</f>
        <v>635.86683605333633</v>
      </c>
    </row>
    <row r="128" spans="1:5" ht="14.4" thickBot="1">
      <c r="A128" s="86"/>
      <c r="B128" s="395" t="s">
        <v>245</v>
      </c>
      <c r="C128" s="395"/>
      <c r="D128" s="86"/>
      <c r="E128" s="108">
        <f>ROUND((E126+E111+E112)/(1-D113),2)</f>
        <v>4126.21</v>
      </c>
    </row>
    <row r="129" spans="1:5">
      <c r="A129" s="84"/>
      <c r="B129" s="84"/>
      <c r="C129" s="84"/>
      <c r="D129" s="84"/>
      <c r="E129" s="84"/>
    </row>
    <row r="130" spans="1:5">
      <c r="A130" s="84"/>
      <c r="B130" s="84"/>
      <c r="C130" s="84"/>
      <c r="D130" s="84"/>
      <c r="E130" s="113"/>
    </row>
    <row r="131" spans="1:5">
      <c r="A131" s="84"/>
      <c r="B131" s="84"/>
      <c r="C131" s="84"/>
      <c r="D131" s="84"/>
      <c r="E131" s="113"/>
    </row>
    <row r="132" spans="1:5">
      <c r="A132" s="84"/>
      <c r="B132" s="84"/>
      <c r="C132" s="84"/>
      <c r="D132" s="84"/>
      <c r="E132" s="161"/>
    </row>
    <row r="133" spans="1:5">
      <c r="A133" s="84"/>
      <c r="B133" s="84"/>
      <c r="C133" s="84"/>
      <c r="D133" s="84"/>
      <c r="E133" s="84"/>
    </row>
    <row r="134" spans="1:5">
      <c r="A134" s="84"/>
      <c r="B134" s="84"/>
      <c r="C134" s="84"/>
      <c r="D134" s="84"/>
      <c r="E134" s="84"/>
    </row>
    <row r="135" spans="1:5">
      <c r="A135" s="84"/>
      <c r="B135" s="84"/>
      <c r="C135" s="84"/>
      <c r="D135" s="84"/>
      <c r="E135" s="84"/>
    </row>
    <row r="136" spans="1:5">
      <c r="A136" s="84"/>
      <c r="B136" s="84"/>
      <c r="C136" s="84"/>
      <c r="D136" s="84"/>
      <c r="E136" s="84"/>
    </row>
    <row r="137" spans="1:5">
      <c r="A137" s="84"/>
      <c r="B137" s="84"/>
      <c r="C137" s="84"/>
      <c r="D137" s="84"/>
      <c r="E137" s="84"/>
    </row>
    <row r="138" spans="1:5">
      <c r="A138" s="84"/>
      <c r="B138" s="84"/>
      <c r="C138" s="84"/>
      <c r="D138" s="84"/>
      <c r="E138" s="84"/>
    </row>
    <row r="139" spans="1:5">
      <c r="A139" s="84"/>
      <c r="B139" s="84"/>
      <c r="C139" s="84"/>
      <c r="D139" s="84"/>
      <c r="E139" s="84"/>
    </row>
    <row r="140" spans="1:5">
      <c r="A140" s="84"/>
      <c r="B140" s="84"/>
      <c r="C140" s="84"/>
      <c r="D140" s="84"/>
      <c r="E140" s="84"/>
    </row>
    <row r="141" spans="1:5">
      <c r="A141" s="84"/>
      <c r="B141" s="84"/>
      <c r="C141" s="84"/>
      <c r="D141" s="84"/>
      <c r="E141" s="84"/>
    </row>
    <row r="142" spans="1:5">
      <c r="A142" s="84"/>
      <c r="B142" s="84"/>
      <c r="C142" s="84"/>
      <c r="D142" s="84"/>
      <c r="E142" s="84"/>
    </row>
    <row r="143" spans="1:5">
      <c r="A143" s="84"/>
      <c r="B143" s="84"/>
      <c r="C143" s="84"/>
      <c r="D143" s="84"/>
      <c r="E143" s="84"/>
    </row>
    <row r="144" spans="1:5">
      <c r="A144" s="84"/>
      <c r="B144" s="84"/>
      <c r="C144" s="84"/>
      <c r="D144" s="84"/>
      <c r="E144" s="84"/>
    </row>
    <row r="145" spans="1:5">
      <c r="A145" s="84"/>
      <c r="B145" s="84"/>
      <c r="C145" s="84"/>
      <c r="D145" s="84"/>
      <c r="E145" s="84"/>
    </row>
    <row r="146" spans="1:5">
      <c r="A146" s="84"/>
      <c r="B146" s="84"/>
      <c r="C146" s="84"/>
      <c r="D146" s="84"/>
      <c r="E146" s="84"/>
    </row>
    <row r="147" spans="1:5">
      <c r="A147" s="84"/>
      <c r="B147" s="84"/>
      <c r="C147" s="84"/>
      <c r="D147" s="84"/>
      <c r="E147" s="84"/>
    </row>
    <row r="148" spans="1:5">
      <c r="A148" s="84"/>
      <c r="B148" s="84"/>
      <c r="C148" s="84"/>
      <c r="D148" s="84"/>
      <c r="E148" s="84"/>
    </row>
    <row r="149" spans="1:5">
      <c r="A149" s="84"/>
      <c r="B149" s="84"/>
      <c r="C149" s="84"/>
      <c r="D149" s="84"/>
      <c r="E149" s="84"/>
    </row>
    <row r="150" spans="1:5">
      <c r="A150" s="84"/>
      <c r="B150" s="84"/>
      <c r="C150" s="84"/>
      <c r="D150" s="84"/>
      <c r="E150" s="84"/>
    </row>
    <row r="151" spans="1:5">
      <c r="A151" s="84"/>
      <c r="B151" s="84"/>
      <c r="C151" s="84"/>
      <c r="D151" s="84"/>
      <c r="E151" s="84"/>
    </row>
    <row r="152" spans="1:5">
      <c r="A152" s="84"/>
      <c r="B152" s="84"/>
      <c r="C152" s="84"/>
      <c r="D152" s="84"/>
      <c r="E152" s="84"/>
    </row>
    <row r="153" spans="1:5">
      <c r="A153" s="84"/>
      <c r="B153" s="84"/>
      <c r="C153" s="84"/>
      <c r="D153" s="84"/>
      <c r="E153" s="84"/>
    </row>
    <row r="154" spans="1:5">
      <c r="A154" s="84"/>
      <c r="B154" s="84"/>
      <c r="C154" s="84"/>
      <c r="D154" s="84"/>
      <c r="E154" s="84"/>
    </row>
    <row r="155" spans="1:5">
      <c r="A155" s="84"/>
      <c r="B155" s="84"/>
      <c r="C155" s="84"/>
      <c r="D155" s="84"/>
      <c r="E155" s="84"/>
    </row>
    <row r="156" spans="1:5">
      <c r="A156" s="84"/>
      <c r="B156" s="84"/>
      <c r="C156" s="84"/>
      <c r="D156" s="84"/>
      <c r="E156" s="84"/>
    </row>
    <row r="157" spans="1:5">
      <c r="A157" s="84"/>
      <c r="B157" s="84"/>
      <c r="C157" s="84"/>
      <c r="D157" s="84"/>
      <c r="E157" s="84"/>
    </row>
    <row r="158" spans="1:5">
      <c r="A158" s="84"/>
      <c r="B158" s="84"/>
      <c r="C158" s="84"/>
      <c r="D158" s="84"/>
      <c r="E158" s="84"/>
    </row>
    <row r="159" spans="1:5">
      <c r="A159" s="84"/>
      <c r="B159" s="84"/>
      <c r="C159" s="84"/>
      <c r="D159" s="84"/>
      <c r="E159" s="84"/>
    </row>
    <row r="160" spans="1:5">
      <c r="A160" s="84"/>
      <c r="B160" s="84"/>
      <c r="C160" s="84"/>
      <c r="D160" s="84"/>
      <c r="E160" s="84"/>
    </row>
    <row r="161" spans="1:5">
      <c r="A161" s="84"/>
      <c r="B161" s="84"/>
      <c r="C161" s="84"/>
      <c r="D161" s="84"/>
      <c r="E161" s="84"/>
    </row>
    <row r="162" spans="1:5">
      <c r="A162" s="84"/>
      <c r="B162" s="84"/>
      <c r="C162" s="84"/>
      <c r="D162" s="84"/>
      <c r="E162" s="84"/>
    </row>
    <row r="163" spans="1:5">
      <c r="A163" s="84"/>
      <c r="B163" s="84"/>
      <c r="C163" s="84"/>
      <c r="D163" s="84"/>
      <c r="E163" s="84"/>
    </row>
    <row r="164" spans="1:5">
      <c r="A164" s="84"/>
      <c r="B164" s="84"/>
      <c r="C164" s="84"/>
      <c r="D164" s="84"/>
      <c r="E164" s="84"/>
    </row>
    <row r="165" spans="1:5">
      <c r="A165" s="84"/>
      <c r="B165" s="84"/>
      <c r="C165" s="84"/>
      <c r="D165" s="84"/>
      <c r="E165" s="84"/>
    </row>
    <row r="166" spans="1:5">
      <c r="A166" s="84"/>
      <c r="B166" s="84"/>
      <c r="C166" s="84"/>
      <c r="D166" s="84"/>
      <c r="E166" s="84"/>
    </row>
    <row r="167" spans="1:5">
      <c r="A167" s="84"/>
      <c r="B167" s="84"/>
      <c r="C167" s="84"/>
      <c r="D167" s="84"/>
      <c r="E167" s="84"/>
    </row>
    <row r="168" spans="1:5">
      <c r="A168" s="84"/>
      <c r="B168" s="84"/>
      <c r="C168" s="84"/>
      <c r="D168" s="84"/>
      <c r="E168" s="84"/>
    </row>
    <row r="169" spans="1:5">
      <c r="A169" s="84"/>
      <c r="B169" s="84"/>
      <c r="C169" s="84"/>
      <c r="D169" s="84"/>
      <c r="E169" s="84"/>
    </row>
    <row r="170" spans="1:5">
      <c r="A170" s="84"/>
      <c r="B170" s="84"/>
      <c r="C170" s="84"/>
      <c r="D170" s="84"/>
      <c r="E170" s="84"/>
    </row>
    <row r="171" spans="1:5">
      <c r="A171" s="84"/>
      <c r="B171" s="84"/>
      <c r="C171" s="84"/>
      <c r="D171" s="84"/>
      <c r="E171" s="84"/>
    </row>
    <row r="172" spans="1:5">
      <c r="A172" s="84"/>
      <c r="B172" s="84"/>
      <c r="C172" s="84"/>
      <c r="D172" s="84"/>
      <c r="E172" s="84"/>
    </row>
    <row r="173" spans="1:5">
      <c r="A173" s="84"/>
      <c r="B173" s="84"/>
      <c r="C173" s="84"/>
      <c r="D173" s="84"/>
      <c r="E173" s="84"/>
    </row>
    <row r="174" spans="1:5">
      <c r="A174" s="84"/>
      <c r="B174" s="84"/>
      <c r="C174" s="84"/>
      <c r="D174" s="84"/>
      <c r="E174" s="84"/>
    </row>
    <row r="175" spans="1:5">
      <c r="A175" s="84"/>
      <c r="B175" s="84"/>
      <c r="C175" s="84"/>
      <c r="D175" s="84"/>
      <c r="E175" s="84"/>
    </row>
    <row r="176" spans="1:5">
      <c r="A176" s="84"/>
      <c r="B176" s="84"/>
      <c r="C176" s="84"/>
      <c r="D176" s="84"/>
      <c r="E176" s="84"/>
    </row>
    <row r="177" spans="1:5">
      <c r="A177" s="84"/>
      <c r="B177" s="84"/>
      <c r="C177" s="84"/>
      <c r="D177" s="84"/>
      <c r="E177" s="84"/>
    </row>
    <row r="178" spans="1:5">
      <c r="A178" s="84"/>
      <c r="B178" s="84"/>
      <c r="C178" s="84"/>
      <c r="D178" s="84"/>
      <c r="E178" s="84"/>
    </row>
    <row r="179" spans="1:5">
      <c r="A179" s="84"/>
      <c r="B179" s="84"/>
      <c r="C179" s="84"/>
      <c r="D179" s="84"/>
      <c r="E179" s="84"/>
    </row>
    <row r="180" spans="1:5">
      <c r="A180" s="84"/>
      <c r="B180" s="84"/>
      <c r="C180" s="84"/>
      <c r="D180" s="84"/>
      <c r="E180" s="84"/>
    </row>
    <row r="181" spans="1:5">
      <c r="A181" s="84"/>
      <c r="B181" s="84"/>
      <c r="C181" s="84"/>
      <c r="D181" s="84"/>
      <c r="E181" s="84"/>
    </row>
    <row r="182" spans="1:5">
      <c r="A182" s="84"/>
      <c r="B182" s="84"/>
      <c r="C182" s="84"/>
      <c r="D182" s="84"/>
      <c r="E182" s="84"/>
    </row>
    <row r="183" spans="1:5">
      <c r="A183" s="84"/>
      <c r="B183" s="84"/>
      <c r="C183" s="84"/>
      <c r="D183" s="84"/>
      <c r="E183" s="84"/>
    </row>
    <row r="184" spans="1:5">
      <c r="A184" s="84"/>
      <c r="B184" s="84"/>
      <c r="C184" s="84"/>
      <c r="D184" s="84"/>
      <c r="E184" s="84"/>
    </row>
    <row r="185" spans="1:5">
      <c r="A185" s="84"/>
      <c r="B185" s="84"/>
      <c r="C185" s="84"/>
      <c r="D185" s="84"/>
      <c r="E185" s="84"/>
    </row>
    <row r="186" spans="1:5">
      <c r="A186" s="84"/>
      <c r="B186" s="84"/>
      <c r="C186" s="84"/>
      <c r="D186" s="84"/>
      <c r="E186" s="84"/>
    </row>
    <row r="187" spans="1:5">
      <c r="A187" s="84"/>
      <c r="B187" s="84"/>
      <c r="C187" s="84"/>
      <c r="D187" s="84"/>
      <c r="E187" s="84"/>
    </row>
    <row r="188" spans="1:5">
      <c r="A188" s="84"/>
      <c r="B188" s="84"/>
      <c r="C188" s="84"/>
      <c r="D188" s="84"/>
      <c r="E188" s="84"/>
    </row>
    <row r="189" spans="1:5">
      <c r="A189" s="84"/>
      <c r="B189" s="84"/>
      <c r="C189" s="84"/>
      <c r="D189" s="84"/>
      <c r="E189" s="84"/>
    </row>
    <row r="190" spans="1:5">
      <c r="A190" s="84"/>
      <c r="B190" s="84"/>
      <c r="C190" s="84"/>
      <c r="D190" s="84"/>
      <c r="E190" s="84"/>
    </row>
    <row r="191" spans="1:5">
      <c r="A191" s="84"/>
      <c r="B191" s="84"/>
      <c r="C191" s="84"/>
      <c r="D191" s="84"/>
      <c r="E191" s="84"/>
    </row>
    <row r="192" spans="1:5">
      <c r="A192" s="84"/>
      <c r="B192" s="84"/>
      <c r="C192" s="84"/>
      <c r="D192" s="84"/>
      <c r="E192" s="84"/>
    </row>
    <row r="193" spans="1:5">
      <c r="A193" s="84"/>
      <c r="B193" s="84"/>
      <c r="C193" s="84"/>
      <c r="D193" s="84"/>
      <c r="E193" s="84"/>
    </row>
    <row r="194" spans="1:5">
      <c r="A194" s="84"/>
      <c r="B194" s="84"/>
      <c r="C194" s="84"/>
      <c r="D194" s="84"/>
      <c r="E194" s="84"/>
    </row>
    <row r="195" spans="1:5">
      <c r="A195" s="84"/>
      <c r="B195" s="84"/>
      <c r="C195" s="84"/>
      <c r="D195" s="84"/>
      <c r="E195" s="84"/>
    </row>
    <row r="196" spans="1:5">
      <c r="A196" s="84"/>
      <c r="B196" s="84"/>
      <c r="C196" s="84"/>
      <c r="D196" s="84"/>
      <c r="E196" s="84"/>
    </row>
    <row r="197" spans="1:5">
      <c r="A197" s="84"/>
      <c r="B197" s="84"/>
      <c r="C197" s="84"/>
      <c r="D197" s="84"/>
      <c r="E197" s="84"/>
    </row>
    <row r="198" spans="1:5">
      <c r="A198" s="84"/>
      <c r="B198" s="84"/>
      <c r="C198" s="84"/>
      <c r="D198" s="84"/>
      <c r="E198" s="84"/>
    </row>
    <row r="199" spans="1:5">
      <c r="A199" s="84"/>
      <c r="B199" s="84"/>
      <c r="C199" s="84"/>
      <c r="D199" s="84"/>
      <c r="E199" s="84"/>
    </row>
    <row r="200" spans="1:5">
      <c r="A200" s="84"/>
      <c r="B200" s="84"/>
      <c r="C200" s="84"/>
      <c r="D200" s="84"/>
      <c r="E200" s="84"/>
    </row>
    <row r="201" spans="1:5">
      <c r="A201" s="84"/>
      <c r="B201" s="84"/>
      <c r="C201" s="84"/>
      <c r="D201" s="84"/>
      <c r="E201" s="84"/>
    </row>
    <row r="202" spans="1:5">
      <c r="A202" s="84"/>
      <c r="B202" s="84"/>
      <c r="C202" s="84"/>
      <c r="D202" s="84"/>
      <c r="E202" s="84"/>
    </row>
    <row r="203" spans="1:5">
      <c r="A203" s="84"/>
      <c r="B203" s="84"/>
      <c r="C203" s="84"/>
      <c r="D203" s="84"/>
      <c r="E203" s="84"/>
    </row>
    <row r="204" spans="1:5">
      <c r="A204" s="84"/>
      <c r="B204" s="84"/>
      <c r="C204" s="84"/>
      <c r="D204" s="84"/>
      <c r="E204" s="84"/>
    </row>
    <row r="205" spans="1:5">
      <c r="A205" s="84"/>
      <c r="B205" s="84"/>
      <c r="C205" s="84"/>
      <c r="D205" s="84"/>
      <c r="E205" s="84"/>
    </row>
    <row r="206" spans="1:5">
      <c r="A206" s="84"/>
      <c r="B206" s="84"/>
      <c r="C206" s="84"/>
      <c r="D206" s="84"/>
      <c r="E206" s="84"/>
    </row>
    <row r="207" spans="1:5">
      <c r="A207" s="84"/>
      <c r="B207" s="84"/>
      <c r="C207" s="84"/>
      <c r="D207" s="84"/>
      <c r="E207" s="84"/>
    </row>
    <row r="208" spans="1:5">
      <c r="A208" s="84"/>
      <c r="B208" s="84"/>
      <c r="C208" s="84"/>
      <c r="D208" s="84"/>
      <c r="E208" s="84"/>
    </row>
    <row r="209" spans="1:5">
      <c r="A209" s="84"/>
      <c r="B209" s="84"/>
      <c r="C209" s="84"/>
      <c r="D209" s="84"/>
      <c r="E209" s="84"/>
    </row>
    <row r="210" spans="1:5">
      <c r="A210" s="84"/>
      <c r="B210" s="84"/>
      <c r="C210" s="84"/>
      <c r="D210" s="84"/>
      <c r="E210" s="84"/>
    </row>
    <row r="211" spans="1:5">
      <c r="A211" s="84"/>
      <c r="B211" s="84"/>
      <c r="C211" s="84"/>
      <c r="D211" s="84"/>
      <c r="E211" s="84"/>
    </row>
    <row r="212" spans="1:5">
      <c r="A212" s="84"/>
      <c r="B212" s="84"/>
      <c r="C212" s="84"/>
      <c r="D212" s="84"/>
      <c r="E212" s="84"/>
    </row>
    <row r="213" spans="1:5">
      <c r="A213" s="84"/>
      <c r="B213" s="84"/>
      <c r="C213" s="84"/>
      <c r="D213" s="84"/>
      <c r="E213" s="84"/>
    </row>
    <row r="214" spans="1:5">
      <c r="A214" s="84"/>
      <c r="B214" s="84"/>
      <c r="C214" s="84"/>
      <c r="D214" s="84"/>
      <c r="E214" s="84"/>
    </row>
    <row r="215" spans="1:5">
      <c r="A215" s="84"/>
      <c r="B215" s="84"/>
      <c r="C215" s="84"/>
      <c r="D215" s="84"/>
      <c r="E215" s="84"/>
    </row>
    <row r="216" spans="1:5">
      <c r="A216" s="84"/>
      <c r="B216" s="84"/>
      <c r="C216" s="84"/>
      <c r="D216" s="84"/>
      <c r="E216" s="84"/>
    </row>
    <row r="217" spans="1:5">
      <c r="A217" s="84"/>
      <c r="B217" s="84"/>
      <c r="C217" s="84"/>
      <c r="D217" s="84"/>
      <c r="E217" s="84"/>
    </row>
    <row r="218" spans="1:5">
      <c r="A218" s="84"/>
      <c r="B218" s="84"/>
      <c r="C218" s="84"/>
      <c r="D218" s="84"/>
      <c r="E218" s="84"/>
    </row>
    <row r="219" spans="1:5">
      <c r="A219" s="84"/>
      <c r="B219" s="84"/>
      <c r="C219" s="84"/>
      <c r="D219" s="84"/>
      <c r="E219" s="84"/>
    </row>
    <row r="220" spans="1:5">
      <c r="A220" s="84"/>
      <c r="B220" s="84"/>
      <c r="C220" s="84"/>
      <c r="D220" s="84"/>
      <c r="E220" s="84"/>
    </row>
    <row r="221" spans="1:5">
      <c r="A221" s="84"/>
      <c r="B221" s="84"/>
      <c r="C221" s="84"/>
      <c r="D221" s="84"/>
      <c r="E221" s="84"/>
    </row>
    <row r="222" spans="1:5">
      <c r="A222" s="84"/>
      <c r="B222" s="84"/>
      <c r="C222" s="84"/>
      <c r="D222" s="84"/>
      <c r="E222" s="84"/>
    </row>
    <row r="223" spans="1:5">
      <c r="A223" s="84"/>
      <c r="B223" s="84"/>
      <c r="C223" s="84"/>
      <c r="D223" s="84"/>
      <c r="E223" s="84"/>
    </row>
    <row r="224" spans="1:5">
      <c r="A224" s="84"/>
      <c r="B224" s="84"/>
      <c r="C224" s="84"/>
      <c r="D224" s="84"/>
      <c r="E224" s="84"/>
    </row>
    <row r="225" spans="1:5">
      <c r="A225" s="84"/>
      <c r="B225" s="84"/>
      <c r="C225" s="84"/>
      <c r="D225" s="84"/>
      <c r="E225" s="84"/>
    </row>
    <row r="226" spans="1:5">
      <c r="A226" s="84"/>
      <c r="B226" s="84"/>
      <c r="C226" s="84"/>
      <c r="D226" s="84"/>
      <c r="E226" s="84"/>
    </row>
    <row r="227" spans="1:5">
      <c r="A227" s="162"/>
      <c r="B227" s="162"/>
      <c r="C227" s="162"/>
      <c r="D227" s="162"/>
      <c r="E227" s="84"/>
    </row>
    <row r="228" spans="1:5">
      <c r="A228" s="162"/>
      <c r="B228" s="162"/>
      <c r="C228" s="162"/>
      <c r="D228" s="162"/>
      <c r="E228" s="162"/>
    </row>
    <row r="229" spans="1:5">
      <c r="A229" s="162"/>
      <c r="B229" s="162"/>
      <c r="C229" s="162"/>
      <c r="D229" s="162"/>
      <c r="E229" s="162"/>
    </row>
    <row r="230" spans="1:5">
      <c r="A230" s="162"/>
      <c r="B230" s="162"/>
      <c r="C230" s="162"/>
      <c r="D230" s="162"/>
      <c r="E230" s="162"/>
    </row>
    <row r="231" spans="1:5">
      <c r="A231" s="162"/>
      <c r="B231" s="162"/>
      <c r="C231" s="162"/>
      <c r="D231" s="162"/>
      <c r="E231" s="162"/>
    </row>
    <row r="232" spans="1:5">
      <c r="A232" s="162"/>
      <c r="B232" s="162"/>
      <c r="C232" s="162"/>
      <c r="D232" s="162"/>
      <c r="E232" s="162"/>
    </row>
    <row r="233" spans="1:5">
      <c r="A233" s="162"/>
      <c r="B233" s="162"/>
      <c r="C233" s="162"/>
      <c r="D233" s="162"/>
      <c r="E233" s="162"/>
    </row>
    <row r="234" spans="1:5">
      <c r="A234" s="162"/>
      <c r="B234" s="162"/>
      <c r="C234" s="162"/>
      <c r="D234" s="162"/>
      <c r="E234" s="162"/>
    </row>
    <row r="235" spans="1:5">
      <c r="A235" s="162"/>
      <c r="B235" s="162"/>
      <c r="C235" s="162"/>
      <c r="D235" s="162"/>
      <c r="E235" s="162"/>
    </row>
    <row r="236" spans="1:5">
      <c r="A236" s="162"/>
      <c r="B236" s="162"/>
      <c r="C236" s="162"/>
      <c r="D236" s="162"/>
      <c r="E236" s="162"/>
    </row>
    <row r="237" spans="1:5">
      <c r="A237" s="162"/>
      <c r="B237" s="162"/>
      <c r="C237" s="162"/>
      <c r="D237" s="162"/>
      <c r="E237" s="162"/>
    </row>
    <row r="238" spans="1:5">
      <c r="A238" s="162"/>
      <c r="B238" s="162"/>
      <c r="C238" s="162"/>
      <c r="D238" s="162"/>
      <c r="E238" s="162"/>
    </row>
    <row r="239" spans="1:5">
      <c r="A239" s="162"/>
      <c r="B239" s="162"/>
      <c r="C239" s="162"/>
      <c r="D239" s="162"/>
      <c r="E239" s="162"/>
    </row>
    <row r="240" spans="1:5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  <mergeCell ref="B106:C106"/>
    <mergeCell ref="B107:C107"/>
    <mergeCell ref="B102:C102"/>
    <mergeCell ref="B103:C103"/>
    <mergeCell ref="B105:C105"/>
    <mergeCell ref="B98:C98"/>
    <mergeCell ref="B99:C99"/>
    <mergeCell ref="A101:E101"/>
    <mergeCell ref="B92:C92"/>
    <mergeCell ref="A93:C93"/>
    <mergeCell ref="A95:E95"/>
    <mergeCell ref="B96:C96"/>
    <mergeCell ref="B97:C97"/>
    <mergeCell ref="A88:C88"/>
    <mergeCell ref="A90:E90"/>
    <mergeCell ref="B91:C91"/>
    <mergeCell ref="B84:C84"/>
    <mergeCell ref="B85:C85"/>
    <mergeCell ref="B86:C86"/>
    <mergeCell ref="B87:C87"/>
    <mergeCell ref="B83:C83"/>
    <mergeCell ref="B73:C73"/>
    <mergeCell ref="B74:C74"/>
    <mergeCell ref="B75:C75"/>
    <mergeCell ref="B76:C76"/>
    <mergeCell ref="A77:C77"/>
    <mergeCell ref="A79:E79"/>
    <mergeCell ref="A80:E80"/>
    <mergeCell ref="B81:C81"/>
    <mergeCell ref="B82:C82"/>
    <mergeCell ref="B70:C70"/>
    <mergeCell ref="B71:C71"/>
    <mergeCell ref="B72:C72"/>
    <mergeCell ref="A62:E62"/>
    <mergeCell ref="B63:C63"/>
    <mergeCell ref="B64:C64"/>
    <mergeCell ref="B65:C65"/>
    <mergeCell ref="B66:C66"/>
    <mergeCell ref="A67:C67"/>
    <mergeCell ref="A69:E69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265"/>
  <sheetViews>
    <sheetView topLeftCell="D64" zoomScale="110" zoomScaleNormal="110" zoomScaleSheetLayoutView="100" workbookViewId="0">
      <selection activeCell="F64" sqref="F1:S1048576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231" width="8.77734375" style="85"/>
    <col min="232" max="232" width="45.5546875" style="85" customWidth="1"/>
    <col min="233" max="233" width="5.44140625" style="85" customWidth="1"/>
    <col min="234" max="234" width="14.44140625" style="85" customWidth="1"/>
    <col min="235" max="235" width="41.5546875" style="85" customWidth="1"/>
    <col min="236" max="236" width="10.21875" style="85" customWidth="1"/>
    <col min="237" max="237" width="18.77734375" style="85" customWidth="1"/>
    <col min="238" max="238" width="12.5546875" style="85" customWidth="1"/>
    <col min="239" max="239" width="12.21875" style="85" bestFit="1" customWidth="1"/>
    <col min="240" max="240" width="12.5546875" style="85" bestFit="1" customWidth="1"/>
    <col min="241" max="241" width="8.77734375" style="85"/>
    <col min="242" max="242" width="9.5546875" style="85" bestFit="1" customWidth="1"/>
    <col min="243" max="243" width="12.21875" style="85" bestFit="1" customWidth="1"/>
    <col min="244" max="487" width="8.77734375" style="85"/>
    <col min="488" max="488" width="45.5546875" style="85" customWidth="1"/>
    <col min="489" max="489" width="5.44140625" style="85" customWidth="1"/>
    <col min="490" max="490" width="14.44140625" style="85" customWidth="1"/>
    <col min="491" max="491" width="41.5546875" style="85" customWidth="1"/>
    <col min="492" max="492" width="10.21875" style="85" customWidth="1"/>
    <col min="493" max="493" width="18.77734375" style="85" customWidth="1"/>
    <col min="494" max="494" width="12.5546875" style="85" customWidth="1"/>
    <col min="495" max="495" width="12.21875" style="85" bestFit="1" customWidth="1"/>
    <col min="496" max="496" width="12.5546875" style="85" bestFit="1" customWidth="1"/>
    <col min="497" max="497" width="8.77734375" style="85"/>
    <col min="498" max="498" width="9.5546875" style="85" bestFit="1" customWidth="1"/>
    <col min="499" max="499" width="12.21875" style="85" bestFit="1" customWidth="1"/>
    <col min="500" max="743" width="8.77734375" style="85"/>
    <col min="744" max="744" width="45.5546875" style="85" customWidth="1"/>
    <col min="745" max="745" width="5.44140625" style="85" customWidth="1"/>
    <col min="746" max="746" width="14.44140625" style="85" customWidth="1"/>
    <col min="747" max="747" width="41.5546875" style="85" customWidth="1"/>
    <col min="748" max="748" width="10.21875" style="85" customWidth="1"/>
    <col min="749" max="749" width="18.77734375" style="85" customWidth="1"/>
    <col min="750" max="750" width="12.5546875" style="85" customWidth="1"/>
    <col min="751" max="751" width="12.21875" style="85" bestFit="1" customWidth="1"/>
    <col min="752" max="752" width="12.5546875" style="85" bestFit="1" customWidth="1"/>
    <col min="753" max="753" width="8.77734375" style="85"/>
    <col min="754" max="754" width="9.5546875" style="85" bestFit="1" customWidth="1"/>
    <col min="755" max="755" width="12.21875" style="85" bestFit="1" customWidth="1"/>
    <col min="756" max="999" width="8.77734375" style="85"/>
    <col min="1000" max="1000" width="45.5546875" style="85" customWidth="1"/>
    <col min="1001" max="1001" width="5.44140625" style="85" customWidth="1"/>
    <col min="1002" max="1002" width="14.44140625" style="85" customWidth="1"/>
    <col min="1003" max="1003" width="41.5546875" style="85" customWidth="1"/>
    <col min="1004" max="1004" width="10.21875" style="85" customWidth="1"/>
    <col min="1005" max="1005" width="18.77734375" style="85" customWidth="1"/>
    <col min="1006" max="1006" width="12.5546875" style="85" customWidth="1"/>
    <col min="1007" max="1007" width="12.21875" style="85" bestFit="1" customWidth="1"/>
    <col min="1008" max="1008" width="12.5546875" style="85" bestFit="1" customWidth="1"/>
    <col min="1009" max="1009" width="8.77734375" style="85"/>
    <col min="1010" max="1010" width="9.5546875" style="85" bestFit="1" customWidth="1"/>
    <col min="1011" max="1011" width="12.21875" style="85" bestFit="1" customWidth="1"/>
    <col min="1012" max="1255" width="8.77734375" style="85"/>
    <col min="1256" max="1256" width="45.5546875" style="85" customWidth="1"/>
    <col min="1257" max="1257" width="5.44140625" style="85" customWidth="1"/>
    <col min="1258" max="1258" width="14.44140625" style="85" customWidth="1"/>
    <col min="1259" max="1259" width="41.5546875" style="85" customWidth="1"/>
    <col min="1260" max="1260" width="10.21875" style="85" customWidth="1"/>
    <col min="1261" max="1261" width="18.77734375" style="85" customWidth="1"/>
    <col min="1262" max="1262" width="12.5546875" style="85" customWidth="1"/>
    <col min="1263" max="1263" width="12.21875" style="85" bestFit="1" customWidth="1"/>
    <col min="1264" max="1264" width="12.5546875" style="85" bestFit="1" customWidth="1"/>
    <col min="1265" max="1265" width="8.77734375" style="85"/>
    <col min="1266" max="1266" width="9.5546875" style="85" bestFit="1" customWidth="1"/>
    <col min="1267" max="1267" width="12.21875" style="85" bestFit="1" customWidth="1"/>
    <col min="1268" max="1511" width="8.77734375" style="85"/>
    <col min="1512" max="1512" width="45.5546875" style="85" customWidth="1"/>
    <col min="1513" max="1513" width="5.44140625" style="85" customWidth="1"/>
    <col min="1514" max="1514" width="14.44140625" style="85" customWidth="1"/>
    <col min="1515" max="1515" width="41.5546875" style="85" customWidth="1"/>
    <col min="1516" max="1516" width="10.21875" style="85" customWidth="1"/>
    <col min="1517" max="1517" width="18.77734375" style="85" customWidth="1"/>
    <col min="1518" max="1518" width="12.5546875" style="85" customWidth="1"/>
    <col min="1519" max="1519" width="12.21875" style="85" bestFit="1" customWidth="1"/>
    <col min="1520" max="1520" width="12.5546875" style="85" bestFit="1" customWidth="1"/>
    <col min="1521" max="1521" width="8.77734375" style="85"/>
    <col min="1522" max="1522" width="9.5546875" style="85" bestFit="1" customWidth="1"/>
    <col min="1523" max="1523" width="12.21875" style="85" bestFit="1" customWidth="1"/>
    <col min="1524" max="1767" width="8.77734375" style="85"/>
    <col min="1768" max="1768" width="45.5546875" style="85" customWidth="1"/>
    <col min="1769" max="1769" width="5.44140625" style="85" customWidth="1"/>
    <col min="1770" max="1770" width="14.44140625" style="85" customWidth="1"/>
    <col min="1771" max="1771" width="41.5546875" style="85" customWidth="1"/>
    <col min="1772" max="1772" width="10.21875" style="85" customWidth="1"/>
    <col min="1773" max="1773" width="18.77734375" style="85" customWidth="1"/>
    <col min="1774" max="1774" width="12.5546875" style="85" customWidth="1"/>
    <col min="1775" max="1775" width="12.21875" style="85" bestFit="1" customWidth="1"/>
    <col min="1776" max="1776" width="12.5546875" style="85" bestFit="1" customWidth="1"/>
    <col min="1777" max="1777" width="8.77734375" style="85"/>
    <col min="1778" max="1778" width="9.5546875" style="85" bestFit="1" customWidth="1"/>
    <col min="1779" max="1779" width="12.21875" style="85" bestFit="1" customWidth="1"/>
    <col min="1780" max="2023" width="8.77734375" style="85"/>
    <col min="2024" max="2024" width="45.5546875" style="85" customWidth="1"/>
    <col min="2025" max="2025" width="5.44140625" style="85" customWidth="1"/>
    <col min="2026" max="2026" width="14.44140625" style="85" customWidth="1"/>
    <col min="2027" max="2027" width="41.5546875" style="85" customWidth="1"/>
    <col min="2028" max="2028" width="10.21875" style="85" customWidth="1"/>
    <col min="2029" max="2029" width="18.77734375" style="85" customWidth="1"/>
    <col min="2030" max="2030" width="12.5546875" style="85" customWidth="1"/>
    <col min="2031" max="2031" width="12.21875" style="85" bestFit="1" customWidth="1"/>
    <col min="2032" max="2032" width="12.5546875" style="85" bestFit="1" customWidth="1"/>
    <col min="2033" max="2033" width="8.77734375" style="85"/>
    <col min="2034" max="2034" width="9.5546875" style="85" bestFit="1" customWidth="1"/>
    <col min="2035" max="2035" width="12.21875" style="85" bestFit="1" customWidth="1"/>
    <col min="2036" max="2279" width="8.77734375" style="85"/>
    <col min="2280" max="2280" width="45.5546875" style="85" customWidth="1"/>
    <col min="2281" max="2281" width="5.44140625" style="85" customWidth="1"/>
    <col min="2282" max="2282" width="14.44140625" style="85" customWidth="1"/>
    <col min="2283" max="2283" width="41.5546875" style="85" customWidth="1"/>
    <col min="2284" max="2284" width="10.21875" style="85" customWidth="1"/>
    <col min="2285" max="2285" width="18.77734375" style="85" customWidth="1"/>
    <col min="2286" max="2286" width="12.5546875" style="85" customWidth="1"/>
    <col min="2287" max="2287" width="12.21875" style="85" bestFit="1" customWidth="1"/>
    <col min="2288" max="2288" width="12.5546875" style="85" bestFit="1" customWidth="1"/>
    <col min="2289" max="2289" width="8.77734375" style="85"/>
    <col min="2290" max="2290" width="9.5546875" style="85" bestFit="1" customWidth="1"/>
    <col min="2291" max="2291" width="12.21875" style="85" bestFit="1" customWidth="1"/>
    <col min="2292" max="2535" width="8.77734375" style="85"/>
    <col min="2536" max="2536" width="45.5546875" style="85" customWidth="1"/>
    <col min="2537" max="2537" width="5.44140625" style="85" customWidth="1"/>
    <col min="2538" max="2538" width="14.44140625" style="85" customWidth="1"/>
    <col min="2539" max="2539" width="41.5546875" style="85" customWidth="1"/>
    <col min="2540" max="2540" width="10.21875" style="85" customWidth="1"/>
    <col min="2541" max="2541" width="18.77734375" style="85" customWidth="1"/>
    <col min="2542" max="2542" width="12.5546875" style="85" customWidth="1"/>
    <col min="2543" max="2543" width="12.21875" style="85" bestFit="1" customWidth="1"/>
    <col min="2544" max="2544" width="12.5546875" style="85" bestFit="1" customWidth="1"/>
    <col min="2545" max="2545" width="8.77734375" style="85"/>
    <col min="2546" max="2546" width="9.5546875" style="85" bestFit="1" customWidth="1"/>
    <col min="2547" max="2547" width="12.21875" style="85" bestFit="1" customWidth="1"/>
    <col min="2548" max="2791" width="8.77734375" style="85"/>
    <col min="2792" max="2792" width="45.5546875" style="85" customWidth="1"/>
    <col min="2793" max="2793" width="5.44140625" style="85" customWidth="1"/>
    <col min="2794" max="2794" width="14.44140625" style="85" customWidth="1"/>
    <col min="2795" max="2795" width="41.5546875" style="85" customWidth="1"/>
    <col min="2796" max="2796" width="10.21875" style="85" customWidth="1"/>
    <col min="2797" max="2797" width="18.77734375" style="85" customWidth="1"/>
    <col min="2798" max="2798" width="12.5546875" style="85" customWidth="1"/>
    <col min="2799" max="2799" width="12.21875" style="85" bestFit="1" customWidth="1"/>
    <col min="2800" max="2800" width="12.5546875" style="85" bestFit="1" customWidth="1"/>
    <col min="2801" max="2801" width="8.77734375" style="85"/>
    <col min="2802" max="2802" width="9.5546875" style="85" bestFit="1" customWidth="1"/>
    <col min="2803" max="2803" width="12.21875" style="85" bestFit="1" customWidth="1"/>
    <col min="2804" max="3047" width="8.77734375" style="85"/>
    <col min="3048" max="3048" width="45.5546875" style="85" customWidth="1"/>
    <col min="3049" max="3049" width="5.44140625" style="85" customWidth="1"/>
    <col min="3050" max="3050" width="14.44140625" style="85" customWidth="1"/>
    <col min="3051" max="3051" width="41.5546875" style="85" customWidth="1"/>
    <col min="3052" max="3052" width="10.21875" style="85" customWidth="1"/>
    <col min="3053" max="3053" width="18.77734375" style="85" customWidth="1"/>
    <col min="3054" max="3054" width="12.5546875" style="85" customWidth="1"/>
    <col min="3055" max="3055" width="12.21875" style="85" bestFit="1" customWidth="1"/>
    <col min="3056" max="3056" width="12.5546875" style="85" bestFit="1" customWidth="1"/>
    <col min="3057" max="3057" width="8.77734375" style="85"/>
    <col min="3058" max="3058" width="9.5546875" style="85" bestFit="1" customWidth="1"/>
    <col min="3059" max="3059" width="12.21875" style="85" bestFit="1" customWidth="1"/>
    <col min="3060" max="3303" width="8.77734375" style="85"/>
    <col min="3304" max="3304" width="45.5546875" style="85" customWidth="1"/>
    <col min="3305" max="3305" width="5.44140625" style="85" customWidth="1"/>
    <col min="3306" max="3306" width="14.44140625" style="85" customWidth="1"/>
    <col min="3307" max="3307" width="41.5546875" style="85" customWidth="1"/>
    <col min="3308" max="3308" width="10.21875" style="85" customWidth="1"/>
    <col min="3309" max="3309" width="18.77734375" style="85" customWidth="1"/>
    <col min="3310" max="3310" width="12.5546875" style="85" customWidth="1"/>
    <col min="3311" max="3311" width="12.21875" style="85" bestFit="1" customWidth="1"/>
    <col min="3312" max="3312" width="12.5546875" style="85" bestFit="1" customWidth="1"/>
    <col min="3313" max="3313" width="8.77734375" style="85"/>
    <col min="3314" max="3314" width="9.5546875" style="85" bestFit="1" customWidth="1"/>
    <col min="3315" max="3315" width="12.21875" style="85" bestFit="1" customWidth="1"/>
    <col min="3316" max="3559" width="8.77734375" style="85"/>
    <col min="3560" max="3560" width="45.5546875" style="85" customWidth="1"/>
    <col min="3561" max="3561" width="5.44140625" style="85" customWidth="1"/>
    <col min="3562" max="3562" width="14.44140625" style="85" customWidth="1"/>
    <col min="3563" max="3563" width="41.5546875" style="85" customWidth="1"/>
    <col min="3564" max="3564" width="10.21875" style="85" customWidth="1"/>
    <col min="3565" max="3565" width="18.77734375" style="85" customWidth="1"/>
    <col min="3566" max="3566" width="12.5546875" style="85" customWidth="1"/>
    <col min="3567" max="3567" width="12.21875" style="85" bestFit="1" customWidth="1"/>
    <col min="3568" max="3568" width="12.5546875" style="85" bestFit="1" customWidth="1"/>
    <col min="3569" max="3569" width="8.77734375" style="85"/>
    <col min="3570" max="3570" width="9.5546875" style="85" bestFit="1" customWidth="1"/>
    <col min="3571" max="3571" width="12.21875" style="85" bestFit="1" customWidth="1"/>
    <col min="3572" max="3815" width="8.77734375" style="85"/>
    <col min="3816" max="3816" width="45.5546875" style="85" customWidth="1"/>
    <col min="3817" max="3817" width="5.44140625" style="85" customWidth="1"/>
    <col min="3818" max="3818" width="14.44140625" style="85" customWidth="1"/>
    <col min="3819" max="3819" width="41.5546875" style="85" customWidth="1"/>
    <col min="3820" max="3820" width="10.21875" style="85" customWidth="1"/>
    <col min="3821" max="3821" width="18.77734375" style="85" customWidth="1"/>
    <col min="3822" max="3822" width="12.5546875" style="85" customWidth="1"/>
    <col min="3823" max="3823" width="12.21875" style="85" bestFit="1" customWidth="1"/>
    <col min="3824" max="3824" width="12.5546875" style="85" bestFit="1" customWidth="1"/>
    <col min="3825" max="3825" width="8.77734375" style="85"/>
    <col min="3826" max="3826" width="9.5546875" style="85" bestFit="1" customWidth="1"/>
    <col min="3827" max="3827" width="12.21875" style="85" bestFit="1" customWidth="1"/>
    <col min="3828" max="4071" width="8.77734375" style="85"/>
    <col min="4072" max="4072" width="45.5546875" style="85" customWidth="1"/>
    <col min="4073" max="4073" width="5.44140625" style="85" customWidth="1"/>
    <col min="4074" max="4074" width="14.44140625" style="85" customWidth="1"/>
    <col min="4075" max="4075" width="41.5546875" style="85" customWidth="1"/>
    <col min="4076" max="4076" width="10.21875" style="85" customWidth="1"/>
    <col min="4077" max="4077" width="18.77734375" style="85" customWidth="1"/>
    <col min="4078" max="4078" width="12.5546875" style="85" customWidth="1"/>
    <col min="4079" max="4079" width="12.21875" style="85" bestFit="1" customWidth="1"/>
    <col min="4080" max="4080" width="12.5546875" style="85" bestFit="1" customWidth="1"/>
    <col min="4081" max="4081" width="8.77734375" style="85"/>
    <col min="4082" max="4082" width="9.5546875" style="85" bestFit="1" customWidth="1"/>
    <col min="4083" max="4083" width="12.21875" style="85" bestFit="1" customWidth="1"/>
    <col min="4084" max="4327" width="8.77734375" style="85"/>
    <col min="4328" max="4328" width="45.5546875" style="85" customWidth="1"/>
    <col min="4329" max="4329" width="5.44140625" style="85" customWidth="1"/>
    <col min="4330" max="4330" width="14.44140625" style="85" customWidth="1"/>
    <col min="4331" max="4331" width="41.5546875" style="85" customWidth="1"/>
    <col min="4332" max="4332" width="10.21875" style="85" customWidth="1"/>
    <col min="4333" max="4333" width="18.77734375" style="85" customWidth="1"/>
    <col min="4334" max="4334" width="12.5546875" style="85" customWidth="1"/>
    <col min="4335" max="4335" width="12.21875" style="85" bestFit="1" customWidth="1"/>
    <col min="4336" max="4336" width="12.5546875" style="85" bestFit="1" customWidth="1"/>
    <col min="4337" max="4337" width="8.77734375" style="85"/>
    <col min="4338" max="4338" width="9.5546875" style="85" bestFit="1" customWidth="1"/>
    <col min="4339" max="4339" width="12.21875" style="85" bestFit="1" customWidth="1"/>
    <col min="4340" max="4583" width="8.77734375" style="85"/>
    <col min="4584" max="4584" width="45.5546875" style="85" customWidth="1"/>
    <col min="4585" max="4585" width="5.44140625" style="85" customWidth="1"/>
    <col min="4586" max="4586" width="14.44140625" style="85" customWidth="1"/>
    <col min="4587" max="4587" width="41.5546875" style="85" customWidth="1"/>
    <col min="4588" max="4588" width="10.21875" style="85" customWidth="1"/>
    <col min="4589" max="4589" width="18.77734375" style="85" customWidth="1"/>
    <col min="4590" max="4590" width="12.5546875" style="85" customWidth="1"/>
    <col min="4591" max="4591" width="12.21875" style="85" bestFit="1" customWidth="1"/>
    <col min="4592" max="4592" width="12.5546875" style="85" bestFit="1" customWidth="1"/>
    <col min="4593" max="4593" width="8.77734375" style="85"/>
    <col min="4594" max="4594" width="9.5546875" style="85" bestFit="1" customWidth="1"/>
    <col min="4595" max="4595" width="12.21875" style="85" bestFit="1" customWidth="1"/>
    <col min="4596" max="4839" width="8.77734375" style="85"/>
    <col min="4840" max="4840" width="45.5546875" style="85" customWidth="1"/>
    <col min="4841" max="4841" width="5.44140625" style="85" customWidth="1"/>
    <col min="4842" max="4842" width="14.44140625" style="85" customWidth="1"/>
    <col min="4843" max="4843" width="41.5546875" style="85" customWidth="1"/>
    <col min="4844" max="4844" width="10.21875" style="85" customWidth="1"/>
    <col min="4845" max="4845" width="18.77734375" style="85" customWidth="1"/>
    <col min="4846" max="4846" width="12.5546875" style="85" customWidth="1"/>
    <col min="4847" max="4847" width="12.21875" style="85" bestFit="1" customWidth="1"/>
    <col min="4848" max="4848" width="12.5546875" style="85" bestFit="1" customWidth="1"/>
    <col min="4849" max="4849" width="8.77734375" style="85"/>
    <col min="4850" max="4850" width="9.5546875" style="85" bestFit="1" customWidth="1"/>
    <col min="4851" max="4851" width="12.21875" style="85" bestFit="1" customWidth="1"/>
    <col min="4852" max="5095" width="8.77734375" style="85"/>
    <col min="5096" max="5096" width="45.5546875" style="85" customWidth="1"/>
    <col min="5097" max="5097" width="5.44140625" style="85" customWidth="1"/>
    <col min="5098" max="5098" width="14.44140625" style="85" customWidth="1"/>
    <col min="5099" max="5099" width="41.5546875" style="85" customWidth="1"/>
    <col min="5100" max="5100" width="10.21875" style="85" customWidth="1"/>
    <col min="5101" max="5101" width="18.77734375" style="85" customWidth="1"/>
    <col min="5102" max="5102" width="12.5546875" style="85" customWidth="1"/>
    <col min="5103" max="5103" width="12.21875" style="85" bestFit="1" customWidth="1"/>
    <col min="5104" max="5104" width="12.5546875" style="85" bestFit="1" customWidth="1"/>
    <col min="5105" max="5105" width="8.77734375" style="85"/>
    <col min="5106" max="5106" width="9.5546875" style="85" bestFit="1" customWidth="1"/>
    <col min="5107" max="5107" width="12.21875" style="85" bestFit="1" customWidth="1"/>
    <col min="5108" max="5351" width="8.77734375" style="85"/>
    <col min="5352" max="5352" width="45.5546875" style="85" customWidth="1"/>
    <col min="5353" max="5353" width="5.44140625" style="85" customWidth="1"/>
    <col min="5354" max="5354" width="14.44140625" style="85" customWidth="1"/>
    <col min="5355" max="5355" width="41.5546875" style="85" customWidth="1"/>
    <col min="5356" max="5356" width="10.21875" style="85" customWidth="1"/>
    <col min="5357" max="5357" width="18.77734375" style="85" customWidth="1"/>
    <col min="5358" max="5358" width="12.5546875" style="85" customWidth="1"/>
    <col min="5359" max="5359" width="12.21875" style="85" bestFit="1" customWidth="1"/>
    <col min="5360" max="5360" width="12.5546875" style="85" bestFit="1" customWidth="1"/>
    <col min="5361" max="5361" width="8.77734375" style="85"/>
    <col min="5362" max="5362" width="9.5546875" style="85" bestFit="1" customWidth="1"/>
    <col min="5363" max="5363" width="12.21875" style="85" bestFit="1" customWidth="1"/>
    <col min="5364" max="5607" width="8.77734375" style="85"/>
    <col min="5608" max="5608" width="45.5546875" style="85" customWidth="1"/>
    <col min="5609" max="5609" width="5.44140625" style="85" customWidth="1"/>
    <col min="5610" max="5610" width="14.44140625" style="85" customWidth="1"/>
    <col min="5611" max="5611" width="41.5546875" style="85" customWidth="1"/>
    <col min="5612" max="5612" width="10.21875" style="85" customWidth="1"/>
    <col min="5613" max="5613" width="18.77734375" style="85" customWidth="1"/>
    <col min="5614" max="5614" width="12.5546875" style="85" customWidth="1"/>
    <col min="5615" max="5615" width="12.21875" style="85" bestFit="1" customWidth="1"/>
    <col min="5616" max="5616" width="12.5546875" style="85" bestFit="1" customWidth="1"/>
    <col min="5617" max="5617" width="8.77734375" style="85"/>
    <col min="5618" max="5618" width="9.5546875" style="85" bestFit="1" customWidth="1"/>
    <col min="5619" max="5619" width="12.21875" style="85" bestFit="1" customWidth="1"/>
    <col min="5620" max="5863" width="8.77734375" style="85"/>
    <col min="5864" max="5864" width="45.5546875" style="85" customWidth="1"/>
    <col min="5865" max="5865" width="5.44140625" style="85" customWidth="1"/>
    <col min="5866" max="5866" width="14.44140625" style="85" customWidth="1"/>
    <col min="5867" max="5867" width="41.5546875" style="85" customWidth="1"/>
    <col min="5868" max="5868" width="10.21875" style="85" customWidth="1"/>
    <col min="5869" max="5869" width="18.77734375" style="85" customWidth="1"/>
    <col min="5870" max="5870" width="12.5546875" style="85" customWidth="1"/>
    <col min="5871" max="5871" width="12.21875" style="85" bestFit="1" customWidth="1"/>
    <col min="5872" max="5872" width="12.5546875" style="85" bestFit="1" customWidth="1"/>
    <col min="5873" max="5873" width="8.77734375" style="85"/>
    <col min="5874" max="5874" width="9.5546875" style="85" bestFit="1" customWidth="1"/>
    <col min="5875" max="5875" width="12.21875" style="85" bestFit="1" customWidth="1"/>
    <col min="5876" max="6119" width="8.77734375" style="85"/>
    <col min="6120" max="6120" width="45.5546875" style="85" customWidth="1"/>
    <col min="6121" max="6121" width="5.44140625" style="85" customWidth="1"/>
    <col min="6122" max="6122" width="14.44140625" style="85" customWidth="1"/>
    <col min="6123" max="6123" width="41.5546875" style="85" customWidth="1"/>
    <col min="6124" max="6124" width="10.21875" style="85" customWidth="1"/>
    <col min="6125" max="6125" width="18.77734375" style="85" customWidth="1"/>
    <col min="6126" max="6126" width="12.5546875" style="85" customWidth="1"/>
    <col min="6127" max="6127" width="12.21875" style="85" bestFit="1" customWidth="1"/>
    <col min="6128" max="6128" width="12.5546875" style="85" bestFit="1" customWidth="1"/>
    <col min="6129" max="6129" width="8.77734375" style="85"/>
    <col min="6130" max="6130" width="9.5546875" style="85" bestFit="1" customWidth="1"/>
    <col min="6131" max="6131" width="12.21875" style="85" bestFit="1" customWidth="1"/>
    <col min="6132" max="6375" width="8.77734375" style="85"/>
    <col min="6376" max="6376" width="45.5546875" style="85" customWidth="1"/>
    <col min="6377" max="6377" width="5.44140625" style="85" customWidth="1"/>
    <col min="6378" max="6378" width="14.44140625" style="85" customWidth="1"/>
    <col min="6379" max="6379" width="41.5546875" style="85" customWidth="1"/>
    <col min="6380" max="6380" width="10.21875" style="85" customWidth="1"/>
    <col min="6381" max="6381" width="18.77734375" style="85" customWidth="1"/>
    <col min="6382" max="6382" width="12.5546875" style="85" customWidth="1"/>
    <col min="6383" max="6383" width="12.21875" style="85" bestFit="1" customWidth="1"/>
    <col min="6384" max="6384" width="12.5546875" style="85" bestFit="1" customWidth="1"/>
    <col min="6385" max="6385" width="8.77734375" style="85"/>
    <col min="6386" max="6386" width="9.5546875" style="85" bestFit="1" customWidth="1"/>
    <col min="6387" max="6387" width="12.21875" style="85" bestFit="1" customWidth="1"/>
    <col min="6388" max="6631" width="8.77734375" style="85"/>
    <col min="6632" max="6632" width="45.5546875" style="85" customWidth="1"/>
    <col min="6633" max="6633" width="5.44140625" style="85" customWidth="1"/>
    <col min="6634" max="6634" width="14.44140625" style="85" customWidth="1"/>
    <col min="6635" max="6635" width="41.5546875" style="85" customWidth="1"/>
    <col min="6636" max="6636" width="10.21875" style="85" customWidth="1"/>
    <col min="6637" max="6637" width="18.77734375" style="85" customWidth="1"/>
    <col min="6638" max="6638" width="12.5546875" style="85" customWidth="1"/>
    <col min="6639" max="6639" width="12.21875" style="85" bestFit="1" customWidth="1"/>
    <col min="6640" max="6640" width="12.5546875" style="85" bestFit="1" customWidth="1"/>
    <col min="6641" max="6641" width="8.77734375" style="85"/>
    <col min="6642" max="6642" width="9.5546875" style="85" bestFit="1" customWidth="1"/>
    <col min="6643" max="6643" width="12.21875" style="85" bestFit="1" customWidth="1"/>
    <col min="6644" max="6887" width="8.77734375" style="85"/>
    <col min="6888" max="6888" width="45.5546875" style="85" customWidth="1"/>
    <col min="6889" max="6889" width="5.44140625" style="85" customWidth="1"/>
    <col min="6890" max="6890" width="14.44140625" style="85" customWidth="1"/>
    <col min="6891" max="6891" width="41.5546875" style="85" customWidth="1"/>
    <col min="6892" max="6892" width="10.21875" style="85" customWidth="1"/>
    <col min="6893" max="6893" width="18.77734375" style="85" customWidth="1"/>
    <col min="6894" max="6894" width="12.5546875" style="85" customWidth="1"/>
    <col min="6895" max="6895" width="12.21875" style="85" bestFit="1" customWidth="1"/>
    <col min="6896" max="6896" width="12.5546875" style="85" bestFit="1" customWidth="1"/>
    <col min="6897" max="6897" width="8.77734375" style="85"/>
    <col min="6898" max="6898" width="9.5546875" style="85" bestFit="1" customWidth="1"/>
    <col min="6899" max="6899" width="12.21875" style="85" bestFit="1" customWidth="1"/>
    <col min="6900" max="7143" width="8.77734375" style="85"/>
    <col min="7144" max="7144" width="45.5546875" style="85" customWidth="1"/>
    <col min="7145" max="7145" width="5.44140625" style="85" customWidth="1"/>
    <col min="7146" max="7146" width="14.44140625" style="85" customWidth="1"/>
    <col min="7147" max="7147" width="41.5546875" style="85" customWidth="1"/>
    <col min="7148" max="7148" width="10.21875" style="85" customWidth="1"/>
    <col min="7149" max="7149" width="18.77734375" style="85" customWidth="1"/>
    <col min="7150" max="7150" width="12.5546875" style="85" customWidth="1"/>
    <col min="7151" max="7151" width="12.21875" style="85" bestFit="1" customWidth="1"/>
    <col min="7152" max="7152" width="12.5546875" style="85" bestFit="1" customWidth="1"/>
    <col min="7153" max="7153" width="8.77734375" style="85"/>
    <col min="7154" max="7154" width="9.5546875" style="85" bestFit="1" customWidth="1"/>
    <col min="7155" max="7155" width="12.21875" style="85" bestFit="1" customWidth="1"/>
    <col min="7156" max="7399" width="8.77734375" style="85"/>
    <col min="7400" max="7400" width="45.5546875" style="85" customWidth="1"/>
    <col min="7401" max="7401" width="5.44140625" style="85" customWidth="1"/>
    <col min="7402" max="7402" width="14.44140625" style="85" customWidth="1"/>
    <col min="7403" max="7403" width="41.5546875" style="85" customWidth="1"/>
    <col min="7404" max="7404" width="10.21875" style="85" customWidth="1"/>
    <col min="7405" max="7405" width="18.77734375" style="85" customWidth="1"/>
    <col min="7406" max="7406" width="12.5546875" style="85" customWidth="1"/>
    <col min="7407" max="7407" width="12.21875" style="85" bestFit="1" customWidth="1"/>
    <col min="7408" max="7408" width="12.5546875" style="85" bestFit="1" customWidth="1"/>
    <col min="7409" max="7409" width="8.77734375" style="85"/>
    <col min="7410" max="7410" width="9.5546875" style="85" bestFit="1" customWidth="1"/>
    <col min="7411" max="7411" width="12.21875" style="85" bestFit="1" customWidth="1"/>
    <col min="7412" max="7655" width="8.77734375" style="85"/>
    <col min="7656" max="7656" width="45.5546875" style="85" customWidth="1"/>
    <col min="7657" max="7657" width="5.44140625" style="85" customWidth="1"/>
    <col min="7658" max="7658" width="14.44140625" style="85" customWidth="1"/>
    <col min="7659" max="7659" width="41.5546875" style="85" customWidth="1"/>
    <col min="7660" max="7660" width="10.21875" style="85" customWidth="1"/>
    <col min="7661" max="7661" width="18.77734375" style="85" customWidth="1"/>
    <col min="7662" max="7662" width="12.5546875" style="85" customWidth="1"/>
    <col min="7663" max="7663" width="12.21875" style="85" bestFit="1" customWidth="1"/>
    <col min="7664" max="7664" width="12.5546875" style="85" bestFit="1" customWidth="1"/>
    <col min="7665" max="7665" width="8.77734375" style="85"/>
    <col min="7666" max="7666" width="9.5546875" style="85" bestFit="1" customWidth="1"/>
    <col min="7667" max="7667" width="12.21875" style="85" bestFit="1" customWidth="1"/>
    <col min="7668" max="7911" width="8.77734375" style="85"/>
    <col min="7912" max="7912" width="45.5546875" style="85" customWidth="1"/>
    <col min="7913" max="7913" width="5.44140625" style="85" customWidth="1"/>
    <col min="7914" max="7914" width="14.44140625" style="85" customWidth="1"/>
    <col min="7915" max="7915" width="41.5546875" style="85" customWidth="1"/>
    <col min="7916" max="7916" width="10.21875" style="85" customWidth="1"/>
    <col min="7917" max="7917" width="18.77734375" style="85" customWidth="1"/>
    <col min="7918" max="7918" width="12.5546875" style="85" customWidth="1"/>
    <col min="7919" max="7919" width="12.21875" style="85" bestFit="1" customWidth="1"/>
    <col min="7920" max="7920" width="12.5546875" style="85" bestFit="1" customWidth="1"/>
    <col min="7921" max="7921" width="8.77734375" style="85"/>
    <col min="7922" max="7922" width="9.5546875" style="85" bestFit="1" customWidth="1"/>
    <col min="7923" max="7923" width="12.21875" style="85" bestFit="1" customWidth="1"/>
    <col min="7924" max="8167" width="8.77734375" style="85"/>
    <col min="8168" max="8168" width="45.5546875" style="85" customWidth="1"/>
    <col min="8169" max="8169" width="5.44140625" style="85" customWidth="1"/>
    <col min="8170" max="8170" width="14.44140625" style="85" customWidth="1"/>
    <col min="8171" max="8171" width="41.5546875" style="85" customWidth="1"/>
    <col min="8172" max="8172" width="10.21875" style="85" customWidth="1"/>
    <col min="8173" max="8173" width="18.77734375" style="85" customWidth="1"/>
    <col min="8174" max="8174" width="12.5546875" style="85" customWidth="1"/>
    <col min="8175" max="8175" width="12.21875" style="85" bestFit="1" customWidth="1"/>
    <col min="8176" max="8176" width="12.5546875" style="85" bestFit="1" customWidth="1"/>
    <col min="8177" max="8177" width="8.77734375" style="85"/>
    <col min="8178" max="8178" width="9.5546875" style="85" bestFit="1" customWidth="1"/>
    <col min="8179" max="8179" width="12.21875" style="85" bestFit="1" customWidth="1"/>
    <col min="8180" max="8423" width="8.77734375" style="85"/>
    <col min="8424" max="8424" width="45.5546875" style="85" customWidth="1"/>
    <col min="8425" max="8425" width="5.44140625" style="85" customWidth="1"/>
    <col min="8426" max="8426" width="14.44140625" style="85" customWidth="1"/>
    <col min="8427" max="8427" width="41.5546875" style="85" customWidth="1"/>
    <col min="8428" max="8428" width="10.21875" style="85" customWidth="1"/>
    <col min="8429" max="8429" width="18.77734375" style="85" customWidth="1"/>
    <col min="8430" max="8430" width="12.5546875" style="85" customWidth="1"/>
    <col min="8431" max="8431" width="12.21875" style="85" bestFit="1" customWidth="1"/>
    <col min="8432" max="8432" width="12.5546875" style="85" bestFit="1" customWidth="1"/>
    <col min="8433" max="8433" width="8.77734375" style="85"/>
    <col min="8434" max="8434" width="9.5546875" style="85" bestFit="1" customWidth="1"/>
    <col min="8435" max="8435" width="12.21875" style="85" bestFit="1" customWidth="1"/>
    <col min="8436" max="8679" width="8.77734375" style="85"/>
    <col min="8680" max="8680" width="45.5546875" style="85" customWidth="1"/>
    <col min="8681" max="8681" width="5.44140625" style="85" customWidth="1"/>
    <col min="8682" max="8682" width="14.44140625" style="85" customWidth="1"/>
    <col min="8683" max="8683" width="41.5546875" style="85" customWidth="1"/>
    <col min="8684" max="8684" width="10.21875" style="85" customWidth="1"/>
    <col min="8685" max="8685" width="18.77734375" style="85" customWidth="1"/>
    <col min="8686" max="8686" width="12.5546875" style="85" customWidth="1"/>
    <col min="8687" max="8687" width="12.21875" style="85" bestFit="1" customWidth="1"/>
    <col min="8688" max="8688" width="12.5546875" style="85" bestFit="1" customWidth="1"/>
    <col min="8689" max="8689" width="8.77734375" style="85"/>
    <col min="8690" max="8690" width="9.5546875" style="85" bestFit="1" customWidth="1"/>
    <col min="8691" max="8691" width="12.21875" style="85" bestFit="1" customWidth="1"/>
    <col min="8692" max="8935" width="8.77734375" style="85"/>
    <col min="8936" max="8936" width="45.5546875" style="85" customWidth="1"/>
    <col min="8937" max="8937" width="5.44140625" style="85" customWidth="1"/>
    <col min="8938" max="8938" width="14.44140625" style="85" customWidth="1"/>
    <col min="8939" max="8939" width="41.5546875" style="85" customWidth="1"/>
    <col min="8940" max="8940" width="10.21875" style="85" customWidth="1"/>
    <col min="8941" max="8941" width="18.77734375" style="85" customWidth="1"/>
    <col min="8942" max="8942" width="12.5546875" style="85" customWidth="1"/>
    <col min="8943" max="8943" width="12.21875" style="85" bestFit="1" customWidth="1"/>
    <col min="8944" max="8944" width="12.5546875" style="85" bestFit="1" customWidth="1"/>
    <col min="8945" max="8945" width="8.77734375" style="85"/>
    <col min="8946" max="8946" width="9.5546875" style="85" bestFit="1" customWidth="1"/>
    <col min="8947" max="8947" width="12.21875" style="85" bestFit="1" customWidth="1"/>
    <col min="8948" max="9191" width="8.77734375" style="85"/>
    <col min="9192" max="9192" width="45.5546875" style="85" customWidth="1"/>
    <col min="9193" max="9193" width="5.44140625" style="85" customWidth="1"/>
    <col min="9194" max="9194" width="14.44140625" style="85" customWidth="1"/>
    <col min="9195" max="9195" width="41.5546875" style="85" customWidth="1"/>
    <col min="9196" max="9196" width="10.21875" style="85" customWidth="1"/>
    <col min="9197" max="9197" width="18.77734375" style="85" customWidth="1"/>
    <col min="9198" max="9198" width="12.5546875" style="85" customWidth="1"/>
    <col min="9199" max="9199" width="12.21875" style="85" bestFit="1" customWidth="1"/>
    <col min="9200" max="9200" width="12.5546875" style="85" bestFit="1" customWidth="1"/>
    <col min="9201" max="9201" width="8.77734375" style="85"/>
    <col min="9202" max="9202" width="9.5546875" style="85" bestFit="1" customWidth="1"/>
    <col min="9203" max="9203" width="12.21875" style="85" bestFit="1" customWidth="1"/>
    <col min="9204" max="9447" width="8.77734375" style="85"/>
    <col min="9448" max="9448" width="45.5546875" style="85" customWidth="1"/>
    <col min="9449" max="9449" width="5.44140625" style="85" customWidth="1"/>
    <col min="9450" max="9450" width="14.44140625" style="85" customWidth="1"/>
    <col min="9451" max="9451" width="41.5546875" style="85" customWidth="1"/>
    <col min="9452" max="9452" width="10.21875" style="85" customWidth="1"/>
    <col min="9453" max="9453" width="18.77734375" style="85" customWidth="1"/>
    <col min="9454" max="9454" width="12.5546875" style="85" customWidth="1"/>
    <col min="9455" max="9455" width="12.21875" style="85" bestFit="1" customWidth="1"/>
    <col min="9456" max="9456" width="12.5546875" style="85" bestFit="1" customWidth="1"/>
    <col min="9457" max="9457" width="8.77734375" style="85"/>
    <col min="9458" max="9458" width="9.5546875" style="85" bestFit="1" customWidth="1"/>
    <col min="9459" max="9459" width="12.21875" style="85" bestFit="1" customWidth="1"/>
    <col min="9460" max="9703" width="8.77734375" style="85"/>
    <col min="9704" max="9704" width="45.5546875" style="85" customWidth="1"/>
    <col min="9705" max="9705" width="5.44140625" style="85" customWidth="1"/>
    <col min="9706" max="9706" width="14.44140625" style="85" customWidth="1"/>
    <col min="9707" max="9707" width="41.5546875" style="85" customWidth="1"/>
    <col min="9708" max="9708" width="10.21875" style="85" customWidth="1"/>
    <col min="9709" max="9709" width="18.77734375" style="85" customWidth="1"/>
    <col min="9710" max="9710" width="12.5546875" style="85" customWidth="1"/>
    <col min="9711" max="9711" width="12.21875" style="85" bestFit="1" customWidth="1"/>
    <col min="9712" max="9712" width="12.5546875" style="85" bestFit="1" customWidth="1"/>
    <col min="9713" max="9713" width="8.77734375" style="85"/>
    <col min="9714" max="9714" width="9.5546875" style="85" bestFit="1" customWidth="1"/>
    <col min="9715" max="9715" width="12.21875" style="85" bestFit="1" customWidth="1"/>
    <col min="9716" max="9959" width="8.77734375" style="85"/>
    <col min="9960" max="9960" width="45.5546875" style="85" customWidth="1"/>
    <col min="9961" max="9961" width="5.44140625" style="85" customWidth="1"/>
    <col min="9962" max="9962" width="14.44140625" style="85" customWidth="1"/>
    <col min="9963" max="9963" width="41.5546875" style="85" customWidth="1"/>
    <col min="9964" max="9964" width="10.21875" style="85" customWidth="1"/>
    <col min="9965" max="9965" width="18.77734375" style="85" customWidth="1"/>
    <col min="9966" max="9966" width="12.5546875" style="85" customWidth="1"/>
    <col min="9967" max="9967" width="12.21875" style="85" bestFit="1" customWidth="1"/>
    <col min="9968" max="9968" width="12.5546875" style="85" bestFit="1" customWidth="1"/>
    <col min="9969" max="9969" width="8.77734375" style="85"/>
    <col min="9970" max="9970" width="9.5546875" style="85" bestFit="1" customWidth="1"/>
    <col min="9971" max="9971" width="12.21875" style="85" bestFit="1" customWidth="1"/>
    <col min="9972" max="10215" width="8.77734375" style="85"/>
    <col min="10216" max="10216" width="45.5546875" style="85" customWidth="1"/>
    <col min="10217" max="10217" width="5.44140625" style="85" customWidth="1"/>
    <col min="10218" max="10218" width="14.44140625" style="85" customWidth="1"/>
    <col min="10219" max="10219" width="41.5546875" style="85" customWidth="1"/>
    <col min="10220" max="10220" width="10.21875" style="85" customWidth="1"/>
    <col min="10221" max="10221" width="18.77734375" style="85" customWidth="1"/>
    <col min="10222" max="10222" width="12.5546875" style="85" customWidth="1"/>
    <col min="10223" max="10223" width="12.21875" style="85" bestFit="1" customWidth="1"/>
    <col min="10224" max="10224" width="12.5546875" style="85" bestFit="1" customWidth="1"/>
    <col min="10225" max="10225" width="8.77734375" style="85"/>
    <col min="10226" max="10226" width="9.5546875" style="85" bestFit="1" customWidth="1"/>
    <col min="10227" max="10227" width="12.21875" style="85" bestFit="1" customWidth="1"/>
    <col min="10228" max="10471" width="8.77734375" style="85"/>
    <col min="10472" max="10472" width="45.5546875" style="85" customWidth="1"/>
    <col min="10473" max="10473" width="5.44140625" style="85" customWidth="1"/>
    <col min="10474" max="10474" width="14.44140625" style="85" customWidth="1"/>
    <col min="10475" max="10475" width="41.5546875" style="85" customWidth="1"/>
    <col min="10476" max="10476" width="10.21875" style="85" customWidth="1"/>
    <col min="10477" max="10477" width="18.77734375" style="85" customWidth="1"/>
    <col min="10478" max="10478" width="12.5546875" style="85" customWidth="1"/>
    <col min="10479" max="10479" width="12.21875" style="85" bestFit="1" customWidth="1"/>
    <col min="10480" max="10480" width="12.5546875" style="85" bestFit="1" customWidth="1"/>
    <col min="10481" max="10481" width="8.77734375" style="85"/>
    <col min="10482" max="10482" width="9.5546875" style="85" bestFit="1" customWidth="1"/>
    <col min="10483" max="10483" width="12.21875" style="85" bestFit="1" customWidth="1"/>
    <col min="10484" max="10727" width="8.77734375" style="85"/>
    <col min="10728" max="10728" width="45.5546875" style="85" customWidth="1"/>
    <col min="10729" max="10729" width="5.44140625" style="85" customWidth="1"/>
    <col min="10730" max="10730" width="14.44140625" style="85" customWidth="1"/>
    <col min="10731" max="10731" width="41.5546875" style="85" customWidth="1"/>
    <col min="10732" max="10732" width="10.21875" style="85" customWidth="1"/>
    <col min="10733" max="10733" width="18.77734375" style="85" customWidth="1"/>
    <col min="10734" max="10734" width="12.5546875" style="85" customWidth="1"/>
    <col min="10735" max="10735" width="12.21875" style="85" bestFit="1" customWidth="1"/>
    <col min="10736" max="10736" width="12.5546875" style="85" bestFit="1" customWidth="1"/>
    <col min="10737" max="10737" width="8.77734375" style="85"/>
    <col min="10738" max="10738" width="9.5546875" style="85" bestFit="1" customWidth="1"/>
    <col min="10739" max="10739" width="12.21875" style="85" bestFit="1" customWidth="1"/>
    <col min="10740" max="10983" width="8.77734375" style="85"/>
    <col min="10984" max="10984" width="45.5546875" style="85" customWidth="1"/>
    <col min="10985" max="10985" width="5.44140625" style="85" customWidth="1"/>
    <col min="10986" max="10986" width="14.44140625" style="85" customWidth="1"/>
    <col min="10987" max="10987" width="41.5546875" style="85" customWidth="1"/>
    <col min="10988" max="10988" width="10.21875" style="85" customWidth="1"/>
    <col min="10989" max="10989" width="18.77734375" style="85" customWidth="1"/>
    <col min="10990" max="10990" width="12.5546875" style="85" customWidth="1"/>
    <col min="10991" max="10991" width="12.21875" style="85" bestFit="1" customWidth="1"/>
    <col min="10992" max="10992" width="12.5546875" style="85" bestFit="1" customWidth="1"/>
    <col min="10993" max="10993" width="8.77734375" style="85"/>
    <col min="10994" max="10994" width="9.5546875" style="85" bestFit="1" customWidth="1"/>
    <col min="10995" max="10995" width="12.21875" style="85" bestFit="1" customWidth="1"/>
    <col min="10996" max="11239" width="8.77734375" style="85"/>
    <col min="11240" max="11240" width="45.5546875" style="85" customWidth="1"/>
    <col min="11241" max="11241" width="5.44140625" style="85" customWidth="1"/>
    <col min="11242" max="11242" width="14.44140625" style="85" customWidth="1"/>
    <col min="11243" max="11243" width="41.5546875" style="85" customWidth="1"/>
    <col min="11244" max="11244" width="10.21875" style="85" customWidth="1"/>
    <col min="11245" max="11245" width="18.77734375" style="85" customWidth="1"/>
    <col min="11246" max="11246" width="12.5546875" style="85" customWidth="1"/>
    <col min="11247" max="11247" width="12.21875" style="85" bestFit="1" customWidth="1"/>
    <col min="11248" max="11248" width="12.5546875" style="85" bestFit="1" customWidth="1"/>
    <col min="11249" max="11249" width="8.77734375" style="85"/>
    <col min="11250" max="11250" width="9.5546875" style="85" bestFit="1" customWidth="1"/>
    <col min="11251" max="11251" width="12.21875" style="85" bestFit="1" customWidth="1"/>
    <col min="11252" max="11495" width="8.77734375" style="85"/>
    <col min="11496" max="11496" width="45.5546875" style="85" customWidth="1"/>
    <col min="11497" max="11497" width="5.44140625" style="85" customWidth="1"/>
    <col min="11498" max="11498" width="14.44140625" style="85" customWidth="1"/>
    <col min="11499" max="11499" width="41.5546875" style="85" customWidth="1"/>
    <col min="11500" max="11500" width="10.21875" style="85" customWidth="1"/>
    <col min="11501" max="11501" width="18.77734375" style="85" customWidth="1"/>
    <col min="11502" max="11502" width="12.5546875" style="85" customWidth="1"/>
    <col min="11503" max="11503" width="12.21875" style="85" bestFit="1" customWidth="1"/>
    <col min="11504" max="11504" width="12.5546875" style="85" bestFit="1" customWidth="1"/>
    <col min="11505" max="11505" width="8.77734375" style="85"/>
    <col min="11506" max="11506" width="9.5546875" style="85" bestFit="1" customWidth="1"/>
    <col min="11507" max="11507" width="12.21875" style="85" bestFit="1" customWidth="1"/>
    <col min="11508" max="11751" width="8.77734375" style="85"/>
    <col min="11752" max="11752" width="45.5546875" style="85" customWidth="1"/>
    <col min="11753" max="11753" width="5.44140625" style="85" customWidth="1"/>
    <col min="11754" max="11754" width="14.44140625" style="85" customWidth="1"/>
    <col min="11755" max="11755" width="41.5546875" style="85" customWidth="1"/>
    <col min="11756" max="11756" width="10.21875" style="85" customWidth="1"/>
    <col min="11757" max="11757" width="18.77734375" style="85" customWidth="1"/>
    <col min="11758" max="11758" width="12.5546875" style="85" customWidth="1"/>
    <col min="11759" max="11759" width="12.21875" style="85" bestFit="1" customWidth="1"/>
    <col min="11760" max="11760" width="12.5546875" style="85" bestFit="1" customWidth="1"/>
    <col min="11761" max="11761" width="8.77734375" style="85"/>
    <col min="11762" max="11762" width="9.5546875" style="85" bestFit="1" customWidth="1"/>
    <col min="11763" max="11763" width="12.21875" style="85" bestFit="1" customWidth="1"/>
    <col min="11764" max="12007" width="8.77734375" style="85"/>
    <col min="12008" max="12008" width="45.5546875" style="85" customWidth="1"/>
    <col min="12009" max="12009" width="5.44140625" style="85" customWidth="1"/>
    <col min="12010" max="12010" width="14.44140625" style="85" customWidth="1"/>
    <col min="12011" max="12011" width="41.5546875" style="85" customWidth="1"/>
    <col min="12012" max="12012" width="10.21875" style="85" customWidth="1"/>
    <col min="12013" max="12013" width="18.77734375" style="85" customWidth="1"/>
    <col min="12014" max="12014" width="12.5546875" style="85" customWidth="1"/>
    <col min="12015" max="12015" width="12.21875" style="85" bestFit="1" customWidth="1"/>
    <col min="12016" max="12016" width="12.5546875" style="85" bestFit="1" customWidth="1"/>
    <col min="12017" max="12017" width="8.77734375" style="85"/>
    <col min="12018" max="12018" width="9.5546875" style="85" bestFit="1" customWidth="1"/>
    <col min="12019" max="12019" width="12.21875" style="85" bestFit="1" customWidth="1"/>
    <col min="12020" max="12263" width="8.77734375" style="85"/>
    <col min="12264" max="12264" width="45.5546875" style="85" customWidth="1"/>
    <col min="12265" max="12265" width="5.44140625" style="85" customWidth="1"/>
    <col min="12266" max="12266" width="14.44140625" style="85" customWidth="1"/>
    <col min="12267" max="12267" width="41.5546875" style="85" customWidth="1"/>
    <col min="12268" max="12268" width="10.21875" style="85" customWidth="1"/>
    <col min="12269" max="12269" width="18.77734375" style="85" customWidth="1"/>
    <col min="12270" max="12270" width="12.5546875" style="85" customWidth="1"/>
    <col min="12271" max="12271" width="12.21875" style="85" bestFit="1" customWidth="1"/>
    <col min="12272" max="12272" width="12.5546875" style="85" bestFit="1" customWidth="1"/>
    <col min="12273" max="12273" width="8.77734375" style="85"/>
    <col min="12274" max="12274" width="9.5546875" style="85" bestFit="1" customWidth="1"/>
    <col min="12275" max="12275" width="12.21875" style="85" bestFit="1" customWidth="1"/>
    <col min="12276" max="12519" width="8.77734375" style="85"/>
    <col min="12520" max="12520" width="45.5546875" style="85" customWidth="1"/>
    <col min="12521" max="12521" width="5.44140625" style="85" customWidth="1"/>
    <col min="12522" max="12522" width="14.44140625" style="85" customWidth="1"/>
    <col min="12523" max="12523" width="41.5546875" style="85" customWidth="1"/>
    <col min="12524" max="12524" width="10.21875" style="85" customWidth="1"/>
    <col min="12525" max="12525" width="18.77734375" style="85" customWidth="1"/>
    <col min="12526" max="12526" width="12.5546875" style="85" customWidth="1"/>
    <col min="12527" max="12527" width="12.21875" style="85" bestFit="1" customWidth="1"/>
    <col min="12528" max="12528" width="12.5546875" style="85" bestFit="1" customWidth="1"/>
    <col min="12529" max="12529" width="8.77734375" style="85"/>
    <col min="12530" max="12530" width="9.5546875" style="85" bestFit="1" customWidth="1"/>
    <col min="12531" max="12531" width="12.21875" style="85" bestFit="1" customWidth="1"/>
    <col min="12532" max="12775" width="8.77734375" style="85"/>
    <col min="12776" max="12776" width="45.5546875" style="85" customWidth="1"/>
    <col min="12777" max="12777" width="5.44140625" style="85" customWidth="1"/>
    <col min="12778" max="12778" width="14.44140625" style="85" customWidth="1"/>
    <col min="12779" max="12779" width="41.5546875" style="85" customWidth="1"/>
    <col min="12780" max="12780" width="10.21875" style="85" customWidth="1"/>
    <col min="12781" max="12781" width="18.77734375" style="85" customWidth="1"/>
    <col min="12782" max="12782" width="12.5546875" style="85" customWidth="1"/>
    <col min="12783" max="12783" width="12.21875" style="85" bestFit="1" customWidth="1"/>
    <col min="12784" max="12784" width="12.5546875" style="85" bestFit="1" customWidth="1"/>
    <col min="12785" max="12785" width="8.77734375" style="85"/>
    <col min="12786" max="12786" width="9.5546875" style="85" bestFit="1" customWidth="1"/>
    <col min="12787" max="12787" width="12.21875" style="85" bestFit="1" customWidth="1"/>
    <col min="12788" max="13031" width="8.77734375" style="85"/>
    <col min="13032" max="13032" width="45.5546875" style="85" customWidth="1"/>
    <col min="13033" max="13033" width="5.44140625" style="85" customWidth="1"/>
    <col min="13034" max="13034" width="14.44140625" style="85" customWidth="1"/>
    <col min="13035" max="13035" width="41.5546875" style="85" customWidth="1"/>
    <col min="13036" max="13036" width="10.21875" style="85" customWidth="1"/>
    <col min="13037" max="13037" width="18.77734375" style="85" customWidth="1"/>
    <col min="13038" max="13038" width="12.5546875" style="85" customWidth="1"/>
    <col min="13039" max="13039" width="12.21875" style="85" bestFit="1" customWidth="1"/>
    <col min="13040" max="13040" width="12.5546875" style="85" bestFit="1" customWidth="1"/>
    <col min="13041" max="13041" width="8.77734375" style="85"/>
    <col min="13042" max="13042" width="9.5546875" style="85" bestFit="1" customWidth="1"/>
    <col min="13043" max="13043" width="12.21875" style="85" bestFit="1" customWidth="1"/>
    <col min="13044" max="13287" width="8.77734375" style="85"/>
    <col min="13288" max="13288" width="45.5546875" style="85" customWidth="1"/>
    <col min="13289" max="13289" width="5.44140625" style="85" customWidth="1"/>
    <col min="13290" max="13290" width="14.44140625" style="85" customWidth="1"/>
    <col min="13291" max="13291" width="41.5546875" style="85" customWidth="1"/>
    <col min="13292" max="13292" width="10.21875" style="85" customWidth="1"/>
    <col min="13293" max="13293" width="18.77734375" style="85" customWidth="1"/>
    <col min="13294" max="13294" width="12.5546875" style="85" customWidth="1"/>
    <col min="13295" max="13295" width="12.21875" style="85" bestFit="1" customWidth="1"/>
    <col min="13296" max="13296" width="12.5546875" style="85" bestFit="1" customWidth="1"/>
    <col min="13297" max="13297" width="8.77734375" style="85"/>
    <col min="13298" max="13298" width="9.5546875" style="85" bestFit="1" customWidth="1"/>
    <col min="13299" max="13299" width="12.21875" style="85" bestFit="1" customWidth="1"/>
    <col min="13300" max="13543" width="8.77734375" style="85"/>
    <col min="13544" max="13544" width="45.5546875" style="85" customWidth="1"/>
    <col min="13545" max="13545" width="5.44140625" style="85" customWidth="1"/>
    <col min="13546" max="13546" width="14.44140625" style="85" customWidth="1"/>
    <col min="13547" max="13547" width="41.5546875" style="85" customWidth="1"/>
    <col min="13548" max="13548" width="10.21875" style="85" customWidth="1"/>
    <col min="13549" max="13549" width="18.77734375" style="85" customWidth="1"/>
    <col min="13550" max="13550" width="12.5546875" style="85" customWidth="1"/>
    <col min="13551" max="13551" width="12.21875" style="85" bestFit="1" customWidth="1"/>
    <col min="13552" max="13552" width="12.5546875" style="85" bestFit="1" customWidth="1"/>
    <col min="13553" max="13553" width="8.77734375" style="85"/>
    <col min="13554" max="13554" width="9.5546875" style="85" bestFit="1" customWidth="1"/>
    <col min="13555" max="13555" width="12.21875" style="85" bestFit="1" customWidth="1"/>
    <col min="13556" max="13799" width="8.77734375" style="85"/>
    <col min="13800" max="13800" width="45.5546875" style="85" customWidth="1"/>
    <col min="13801" max="13801" width="5.44140625" style="85" customWidth="1"/>
    <col min="13802" max="13802" width="14.44140625" style="85" customWidth="1"/>
    <col min="13803" max="13803" width="41.5546875" style="85" customWidth="1"/>
    <col min="13804" max="13804" width="10.21875" style="85" customWidth="1"/>
    <col min="13805" max="13805" width="18.77734375" style="85" customWidth="1"/>
    <col min="13806" max="13806" width="12.5546875" style="85" customWidth="1"/>
    <col min="13807" max="13807" width="12.21875" style="85" bestFit="1" customWidth="1"/>
    <col min="13808" max="13808" width="12.5546875" style="85" bestFit="1" customWidth="1"/>
    <col min="13809" max="13809" width="8.77734375" style="85"/>
    <col min="13810" max="13810" width="9.5546875" style="85" bestFit="1" customWidth="1"/>
    <col min="13811" max="13811" width="12.21875" style="85" bestFit="1" customWidth="1"/>
    <col min="13812" max="14055" width="8.77734375" style="85"/>
    <col min="14056" max="14056" width="45.5546875" style="85" customWidth="1"/>
    <col min="14057" max="14057" width="5.44140625" style="85" customWidth="1"/>
    <col min="14058" max="14058" width="14.44140625" style="85" customWidth="1"/>
    <col min="14059" max="14059" width="41.5546875" style="85" customWidth="1"/>
    <col min="14060" max="14060" width="10.21875" style="85" customWidth="1"/>
    <col min="14061" max="14061" width="18.77734375" style="85" customWidth="1"/>
    <col min="14062" max="14062" width="12.5546875" style="85" customWidth="1"/>
    <col min="14063" max="14063" width="12.21875" style="85" bestFit="1" customWidth="1"/>
    <col min="14064" max="14064" width="12.5546875" style="85" bestFit="1" customWidth="1"/>
    <col min="14065" max="14065" width="8.77734375" style="85"/>
    <col min="14066" max="14066" width="9.5546875" style="85" bestFit="1" customWidth="1"/>
    <col min="14067" max="14067" width="12.21875" style="85" bestFit="1" customWidth="1"/>
    <col min="14068" max="14311" width="8.77734375" style="85"/>
    <col min="14312" max="14312" width="45.5546875" style="85" customWidth="1"/>
    <col min="14313" max="14313" width="5.44140625" style="85" customWidth="1"/>
    <col min="14314" max="14314" width="14.44140625" style="85" customWidth="1"/>
    <col min="14315" max="14315" width="41.5546875" style="85" customWidth="1"/>
    <col min="14316" max="14316" width="10.21875" style="85" customWidth="1"/>
    <col min="14317" max="14317" width="18.77734375" style="85" customWidth="1"/>
    <col min="14318" max="14318" width="12.5546875" style="85" customWidth="1"/>
    <col min="14319" max="14319" width="12.21875" style="85" bestFit="1" customWidth="1"/>
    <col min="14320" max="14320" width="12.5546875" style="85" bestFit="1" customWidth="1"/>
    <col min="14321" max="14321" width="8.77734375" style="85"/>
    <col min="14322" max="14322" width="9.5546875" style="85" bestFit="1" customWidth="1"/>
    <col min="14323" max="14323" width="12.21875" style="85" bestFit="1" customWidth="1"/>
    <col min="14324" max="14567" width="8.77734375" style="85"/>
    <col min="14568" max="14568" width="45.5546875" style="85" customWidth="1"/>
    <col min="14569" max="14569" width="5.44140625" style="85" customWidth="1"/>
    <col min="14570" max="14570" width="14.44140625" style="85" customWidth="1"/>
    <col min="14571" max="14571" width="41.5546875" style="85" customWidth="1"/>
    <col min="14572" max="14572" width="10.21875" style="85" customWidth="1"/>
    <col min="14573" max="14573" width="18.77734375" style="85" customWidth="1"/>
    <col min="14574" max="14574" width="12.5546875" style="85" customWidth="1"/>
    <col min="14575" max="14575" width="12.21875" style="85" bestFit="1" customWidth="1"/>
    <col min="14576" max="14576" width="12.5546875" style="85" bestFit="1" customWidth="1"/>
    <col min="14577" max="14577" width="8.77734375" style="85"/>
    <col min="14578" max="14578" width="9.5546875" style="85" bestFit="1" customWidth="1"/>
    <col min="14579" max="14579" width="12.21875" style="85" bestFit="1" customWidth="1"/>
    <col min="14580" max="14823" width="8.77734375" style="85"/>
    <col min="14824" max="14824" width="45.5546875" style="85" customWidth="1"/>
    <col min="14825" max="14825" width="5.44140625" style="85" customWidth="1"/>
    <col min="14826" max="14826" width="14.44140625" style="85" customWidth="1"/>
    <col min="14827" max="14827" width="41.5546875" style="85" customWidth="1"/>
    <col min="14828" max="14828" width="10.21875" style="85" customWidth="1"/>
    <col min="14829" max="14829" width="18.77734375" style="85" customWidth="1"/>
    <col min="14830" max="14830" width="12.5546875" style="85" customWidth="1"/>
    <col min="14831" max="14831" width="12.21875" style="85" bestFit="1" customWidth="1"/>
    <col min="14832" max="14832" width="12.5546875" style="85" bestFit="1" customWidth="1"/>
    <col min="14833" max="14833" width="8.77734375" style="85"/>
    <col min="14834" max="14834" width="9.5546875" style="85" bestFit="1" customWidth="1"/>
    <col min="14835" max="14835" width="12.21875" style="85" bestFit="1" customWidth="1"/>
    <col min="14836" max="15079" width="8.77734375" style="85"/>
    <col min="15080" max="15080" width="45.5546875" style="85" customWidth="1"/>
    <col min="15081" max="15081" width="5.44140625" style="85" customWidth="1"/>
    <col min="15082" max="15082" width="14.44140625" style="85" customWidth="1"/>
    <col min="15083" max="15083" width="41.5546875" style="85" customWidth="1"/>
    <col min="15084" max="15084" width="10.21875" style="85" customWidth="1"/>
    <col min="15085" max="15085" width="18.77734375" style="85" customWidth="1"/>
    <col min="15086" max="15086" width="12.5546875" style="85" customWidth="1"/>
    <col min="15087" max="15087" width="12.21875" style="85" bestFit="1" customWidth="1"/>
    <col min="15088" max="15088" width="12.5546875" style="85" bestFit="1" customWidth="1"/>
    <col min="15089" max="15089" width="8.77734375" style="85"/>
    <col min="15090" max="15090" width="9.5546875" style="85" bestFit="1" customWidth="1"/>
    <col min="15091" max="15091" width="12.21875" style="85" bestFit="1" customWidth="1"/>
    <col min="15092" max="15335" width="8.77734375" style="85"/>
    <col min="15336" max="15336" width="45.5546875" style="85" customWidth="1"/>
    <col min="15337" max="15337" width="5.44140625" style="85" customWidth="1"/>
    <col min="15338" max="15338" width="14.44140625" style="85" customWidth="1"/>
    <col min="15339" max="15339" width="41.5546875" style="85" customWidth="1"/>
    <col min="15340" max="15340" width="10.21875" style="85" customWidth="1"/>
    <col min="15341" max="15341" width="18.77734375" style="85" customWidth="1"/>
    <col min="15342" max="15342" width="12.5546875" style="85" customWidth="1"/>
    <col min="15343" max="15343" width="12.21875" style="85" bestFit="1" customWidth="1"/>
    <col min="15344" max="15344" width="12.5546875" style="85" bestFit="1" customWidth="1"/>
    <col min="15345" max="15345" width="8.77734375" style="85"/>
    <col min="15346" max="15346" width="9.5546875" style="85" bestFit="1" customWidth="1"/>
    <col min="15347" max="15347" width="12.21875" style="85" bestFit="1" customWidth="1"/>
    <col min="15348" max="15591" width="8.77734375" style="85"/>
    <col min="15592" max="15592" width="45.5546875" style="85" customWidth="1"/>
    <col min="15593" max="15593" width="5.44140625" style="85" customWidth="1"/>
    <col min="15594" max="15594" width="14.44140625" style="85" customWidth="1"/>
    <col min="15595" max="15595" width="41.5546875" style="85" customWidth="1"/>
    <col min="15596" max="15596" width="10.21875" style="85" customWidth="1"/>
    <col min="15597" max="15597" width="18.77734375" style="85" customWidth="1"/>
    <col min="15598" max="15598" width="12.5546875" style="85" customWidth="1"/>
    <col min="15599" max="15599" width="12.21875" style="85" bestFit="1" customWidth="1"/>
    <col min="15600" max="15600" width="12.5546875" style="85" bestFit="1" customWidth="1"/>
    <col min="15601" max="15601" width="8.77734375" style="85"/>
    <col min="15602" max="15602" width="9.5546875" style="85" bestFit="1" customWidth="1"/>
    <col min="15603" max="15603" width="12.21875" style="85" bestFit="1" customWidth="1"/>
    <col min="15604" max="15847" width="8.77734375" style="85"/>
    <col min="15848" max="15848" width="45.5546875" style="85" customWidth="1"/>
    <col min="15849" max="15849" width="5.44140625" style="85" customWidth="1"/>
    <col min="15850" max="15850" width="14.44140625" style="85" customWidth="1"/>
    <col min="15851" max="15851" width="41.5546875" style="85" customWidth="1"/>
    <col min="15852" max="15852" width="10.21875" style="85" customWidth="1"/>
    <col min="15853" max="15853" width="18.77734375" style="85" customWidth="1"/>
    <col min="15854" max="15854" width="12.5546875" style="85" customWidth="1"/>
    <col min="15855" max="15855" width="12.21875" style="85" bestFit="1" customWidth="1"/>
    <col min="15856" max="15856" width="12.5546875" style="85" bestFit="1" customWidth="1"/>
    <col min="15857" max="15857" width="8.77734375" style="85"/>
    <col min="15858" max="15858" width="9.5546875" style="85" bestFit="1" customWidth="1"/>
    <col min="15859" max="15859" width="12.21875" style="85" bestFit="1" customWidth="1"/>
    <col min="15860" max="16103" width="8.77734375" style="85"/>
    <col min="16104" max="16104" width="45.5546875" style="85" customWidth="1"/>
    <col min="16105" max="16105" width="5.44140625" style="85" customWidth="1"/>
    <col min="16106" max="16106" width="14.44140625" style="85" customWidth="1"/>
    <col min="16107" max="16107" width="41.5546875" style="85" customWidth="1"/>
    <col min="16108" max="16108" width="10.21875" style="85" customWidth="1"/>
    <col min="16109" max="16109" width="18.77734375" style="85" customWidth="1"/>
    <col min="16110" max="16110" width="12.5546875" style="85" customWidth="1"/>
    <col min="16111" max="16111" width="12.21875" style="85" bestFit="1" customWidth="1"/>
    <col min="16112" max="16112" width="12.5546875" style="85" bestFit="1" customWidth="1"/>
    <col min="16113" max="16113" width="8.77734375" style="85"/>
    <col min="16114" max="16114" width="9.5546875" style="85" bestFit="1" customWidth="1"/>
    <col min="16115" max="16115" width="12.21875" style="85" bestFit="1" customWidth="1"/>
    <col min="16116" max="16360" width="8.77734375" style="85"/>
    <col min="16361" max="16384" width="8.77734375" style="85" customWidth="1"/>
  </cols>
  <sheetData>
    <row r="1" spans="1:5" ht="14.4" thickBot="1">
      <c r="A1" s="394" t="s">
        <v>117</v>
      </c>
      <c r="B1" s="395"/>
      <c r="C1" s="395"/>
      <c r="D1" s="395"/>
      <c r="E1" s="396"/>
    </row>
    <row r="2" spans="1:5" ht="14.4" thickBot="1">
      <c r="A2" s="86"/>
      <c r="B2" s="397" t="s">
        <v>118</v>
      </c>
      <c r="C2" s="398"/>
      <c r="D2" s="399"/>
      <c r="E2" s="400"/>
    </row>
    <row r="3" spans="1:5" ht="14.4" thickBot="1">
      <c r="A3" s="87"/>
      <c r="B3" s="401" t="s">
        <v>119</v>
      </c>
      <c r="C3" s="402"/>
      <c r="D3" s="403"/>
      <c r="E3" s="404"/>
    </row>
    <row r="4" spans="1:5" ht="14.4" thickBot="1">
      <c r="A4" s="286"/>
      <c r="B4" s="286"/>
      <c r="C4" s="286"/>
      <c r="D4" s="84"/>
      <c r="E4" s="84"/>
    </row>
    <row r="5" spans="1:5" ht="14.4" thickBot="1">
      <c r="A5" s="405" t="s">
        <v>120</v>
      </c>
      <c r="B5" s="406"/>
      <c r="C5" s="406"/>
      <c r="D5" s="406"/>
      <c r="E5" s="407"/>
    </row>
    <row r="6" spans="1:5">
      <c r="A6" s="69" t="s">
        <v>121</v>
      </c>
      <c r="B6" s="417" t="s">
        <v>122</v>
      </c>
      <c r="C6" s="418"/>
      <c r="D6" s="419"/>
      <c r="E6" s="420"/>
    </row>
    <row r="7" spans="1:5">
      <c r="A7" s="89" t="s">
        <v>123</v>
      </c>
      <c r="B7" s="421" t="s">
        <v>124</v>
      </c>
      <c r="C7" s="422"/>
      <c r="D7" s="415"/>
      <c r="E7" s="416"/>
    </row>
    <row r="8" spans="1:5" ht="24.75" customHeight="1">
      <c r="A8" s="89" t="s">
        <v>125</v>
      </c>
      <c r="B8" s="421" t="s">
        <v>126</v>
      </c>
      <c r="C8" s="422"/>
      <c r="D8" s="423" t="s">
        <v>400</v>
      </c>
      <c r="E8" s="424"/>
    </row>
    <row r="9" spans="1:5" ht="14.4" thickBot="1">
      <c r="A9" s="90" t="s">
        <v>127</v>
      </c>
      <c r="B9" s="408" t="s">
        <v>128</v>
      </c>
      <c r="C9" s="409"/>
      <c r="D9" s="410">
        <v>12</v>
      </c>
      <c r="E9" s="411"/>
    </row>
    <row r="10" spans="1:5">
      <c r="A10" s="91"/>
      <c r="B10" s="286"/>
      <c r="C10" s="286"/>
      <c r="D10" s="84"/>
      <c r="E10" s="84"/>
    </row>
    <row r="11" spans="1:5" ht="14.4" thickBot="1">
      <c r="A11" s="412" t="s">
        <v>129</v>
      </c>
      <c r="B11" s="412"/>
      <c r="C11" s="412"/>
      <c r="D11" s="412"/>
      <c r="E11" s="412"/>
    </row>
    <row r="12" spans="1:5" ht="14.4" thickBot="1">
      <c r="A12" s="413" t="s">
        <v>130</v>
      </c>
      <c r="B12" s="402"/>
      <c r="C12" s="92" t="s">
        <v>131</v>
      </c>
      <c r="D12" s="412" t="s">
        <v>132</v>
      </c>
      <c r="E12" s="414"/>
    </row>
    <row r="13" spans="1:5">
      <c r="A13" s="415" t="str">
        <f>D17</f>
        <v>Assistente de Operações Audiovisuais</v>
      </c>
      <c r="B13" s="416"/>
      <c r="C13" s="67" t="s">
        <v>133</v>
      </c>
      <c r="D13" s="290">
        <f>4+2</f>
        <v>6</v>
      </c>
      <c r="E13" s="199"/>
    </row>
    <row r="14" spans="1:5" ht="14.4" thickBot="1">
      <c r="A14" s="408"/>
      <c r="B14" s="409"/>
      <c r="C14" s="409"/>
      <c r="D14" s="409"/>
      <c r="E14" s="433"/>
    </row>
    <row r="15" spans="1:5" ht="12.75" customHeight="1">
      <c r="A15" s="406" t="s">
        <v>135</v>
      </c>
      <c r="B15" s="406"/>
      <c r="C15" s="406"/>
      <c r="D15" s="406"/>
      <c r="E15" s="407"/>
    </row>
    <row r="16" spans="1:5" ht="13.5" customHeight="1" thickBot="1">
      <c r="A16" s="434"/>
      <c r="B16" s="434"/>
      <c r="C16" s="434"/>
      <c r="D16" s="434"/>
      <c r="E16" s="435"/>
    </row>
    <row r="17" spans="1:5">
      <c r="A17" s="93">
        <v>1</v>
      </c>
      <c r="B17" s="436" t="s">
        <v>136</v>
      </c>
      <c r="C17" s="437"/>
      <c r="D17" s="415" t="s">
        <v>296</v>
      </c>
      <c r="E17" s="416"/>
    </row>
    <row r="18" spans="1:5">
      <c r="A18" s="96">
        <v>2</v>
      </c>
      <c r="B18" s="425" t="s">
        <v>137</v>
      </c>
      <c r="C18" s="426"/>
      <c r="D18" s="415" t="s">
        <v>305</v>
      </c>
      <c r="E18" s="416"/>
    </row>
    <row r="19" spans="1:5">
      <c r="A19" s="97">
        <v>2</v>
      </c>
      <c r="B19" s="425" t="s">
        <v>138</v>
      </c>
      <c r="C19" s="426"/>
      <c r="D19" s="427">
        <f>'OP AUDIOVISUAIS'!D19:E19</f>
        <v>1809.22</v>
      </c>
      <c r="E19" s="428"/>
    </row>
    <row r="20" spans="1:5">
      <c r="A20" s="97">
        <v>3</v>
      </c>
      <c r="B20" s="425" t="s">
        <v>139</v>
      </c>
      <c r="C20" s="426"/>
      <c r="D20" s="415" t="str">
        <f>D17</f>
        <v>Assistente de Operações Audiovisuais</v>
      </c>
      <c r="E20" s="416"/>
    </row>
    <row r="21" spans="1:5" ht="14.4" thickBot="1">
      <c r="A21" s="99">
        <v>4</v>
      </c>
      <c r="B21" s="429" t="s">
        <v>140</v>
      </c>
      <c r="C21" s="430"/>
      <c r="D21" s="431">
        <v>44136</v>
      </c>
      <c r="E21" s="432"/>
    </row>
    <row r="22" spans="1:5" ht="14.4" thickBot="1">
      <c r="A22" s="84"/>
      <c r="B22" s="84"/>
      <c r="C22" s="84"/>
      <c r="D22" s="84"/>
      <c r="E22" s="84"/>
    </row>
    <row r="23" spans="1:5" ht="14.4" thickBot="1">
      <c r="A23" s="394" t="s">
        <v>141</v>
      </c>
      <c r="B23" s="395"/>
      <c r="C23" s="395"/>
      <c r="D23" s="395"/>
      <c r="E23" s="396"/>
    </row>
    <row r="24" spans="1:5" ht="25.5" customHeight="1" thickBot="1">
      <c r="A24" s="68">
        <v>1</v>
      </c>
      <c r="B24" s="394" t="s">
        <v>142</v>
      </c>
      <c r="C24" s="395"/>
      <c r="D24" s="100"/>
      <c r="E24" s="68" t="s">
        <v>143</v>
      </c>
    </row>
    <row r="25" spans="1:5">
      <c r="A25" s="93" t="s">
        <v>121</v>
      </c>
      <c r="B25" s="442" t="s">
        <v>292</v>
      </c>
      <c r="C25" s="443"/>
      <c r="D25" s="69"/>
      <c r="E25" s="101">
        <f>D19</f>
        <v>1809.22</v>
      </c>
    </row>
    <row r="26" spans="1:5">
      <c r="A26" s="97" t="s">
        <v>123</v>
      </c>
      <c r="B26" s="425" t="s">
        <v>293</v>
      </c>
      <c r="C26" s="438"/>
      <c r="D26" s="70"/>
      <c r="E26" s="103">
        <f>D26*$E$25</f>
        <v>0</v>
      </c>
    </row>
    <row r="27" spans="1:5">
      <c r="A27" s="97" t="s">
        <v>125</v>
      </c>
      <c r="B27" s="425" t="s">
        <v>145</v>
      </c>
      <c r="C27" s="438"/>
      <c r="D27" s="70"/>
      <c r="E27" s="104">
        <f>D27*$E$25</f>
        <v>0</v>
      </c>
    </row>
    <row r="28" spans="1:5">
      <c r="A28" s="97" t="s">
        <v>127</v>
      </c>
      <c r="B28" s="425" t="s">
        <v>373</v>
      </c>
      <c r="C28" s="438"/>
      <c r="D28" s="71"/>
      <c r="E28" s="103">
        <f>D28*(E25+E26+E27)*7/12</f>
        <v>0</v>
      </c>
    </row>
    <row r="29" spans="1:5">
      <c r="A29" s="97" t="s">
        <v>147</v>
      </c>
      <c r="B29" s="425" t="s">
        <v>148</v>
      </c>
      <c r="C29" s="438"/>
      <c r="D29" s="72"/>
      <c r="E29" s="103">
        <f>(1+20%)*(E25+E26+E27)*D29/12</f>
        <v>0</v>
      </c>
    </row>
    <row r="30" spans="1:5" ht="14.4" thickBot="1">
      <c r="A30" s="99" t="s">
        <v>149</v>
      </c>
      <c r="B30" s="429" t="s">
        <v>150</v>
      </c>
      <c r="C30" s="439"/>
      <c r="D30" s="73"/>
      <c r="E30" s="107"/>
    </row>
    <row r="31" spans="1:5" ht="14.4" thickBot="1">
      <c r="A31" s="86"/>
      <c r="B31" s="440" t="s">
        <v>151</v>
      </c>
      <c r="C31" s="441"/>
      <c r="D31" s="86"/>
      <c r="E31" s="108">
        <f>SUM(E25:E30)</f>
        <v>1809.22</v>
      </c>
    </row>
    <row r="32" spans="1:5" ht="14.4" thickBot="1">
      <c r="A32" s="84"/>
      <c r="B32" s="84"/>
      <c r="C32" s="84"/>
      <c r="D32" s="84"/>
      <c r="E32" s="84"/>
    </row>
    <row r="33" spans="1:5" ht="14.4" thickBot="1">
      <c r="A33" s="394" t="s">
        <v>152</v>
      </c>
      <c r="B33" s="395"/>
      <c r="C33" s="395"/>
      <c r="D33" s="395"/>
      <c r="E33" s="396"/>
    </row>
    <row r="34" spans="1:5" ht="14.4" thickBot="1">
      <c r="A34" s="394" t="s">
        <v>283</v>
      </c>
      <c r="B34" s="395"/>
      <c r="C34" s="395"/>
      <c r="D34" s="395"/>
      <c r="E34" s="396"/>
    </row>
    <row r="35" spans="1:5" ht="14.4" thickBot="1">
      <c r="A35" s="291" t="s">
        <v>154</v>
      </c>
      <c r="B35" s="394" t="s">
        <v>155</v>
      </c>
      <c r="C35" s="395"/>
      <c r="D35" s="100"/>
      <c r="E35" s="68" t="s">
        <v>143</v>
      </c>
    </row>
    <row r="36" spans="1:5">
      <c r="A36" s="69" t="s">
        <v>121</v>
      </c>
      <c r="B36" s="436" t="s">
        <v>157</v>
      </c>
      <c r="C36" s="448"/>
      <c r="D36" s="75">
        <v>8.3299999999999999E-2</v>
      </c>
      <c r="E36" s="204">
        <f>D36*E31</f>
        <v>150.70802599999999</v>
      </c>
    </row>
    <row r="37" spans="1:5" ht="14.4" thickBot="1">
      <c r="A37" s="89" t="s">
        <v>123</v>
      </c>
      <c r="B37" s="425" t="s">
        <v>159</v>
      </c>
      <c r="C37" s="444"/>
      <c r="D37" s="70">
        <v>2.7799999999999998E-2</v>
      </c>
      <c r="E37" s="107">
        <f>D37*E31</f>
        <v>50.296315999999997</v>
      </c>
    </row>
    <row r="38" spans="1:5" ht="13.5" customHeight="1" thickBot="1">
      <c r="A38" s="394" t="s">
        <v>161</v>
      </c>
      <c r="B38" s="395"/>
      <c r="C38" s="396"/>
      <c r="D38" s="76">
        <f>D36+D37</f>
        <v>0.1111</v>
      </c>
      <c r="E38" s="112">
        <f>SUM(E36:E37)</f>
        <v>201.00434199999998</v>
      </c>
    </row>
    <row r="39" spans="1:5" ht="13.5" customHeight="1" thickBot="1">
      <c r="A39" s="80"/>
      <c r="B39" s="81"/>
      <c r="C39" s="81"/>
      <c r="D39" s="81"/>
      <c r="E39" s="81"/>
    </row>
    <row r="40" spans="1:5" ht="28.5" customHeight="1" thickBot="1">
      <c r="A40" s="445" t="s">
        <v>164</v>
      </c>
      <c r="B40" s="446"/>
      <c r="C40" s="446"/>
      <c r="D40" s="446"/>
      <c r="E40" s="447"/>
    </row>
    <row r="41" spans="1:5" ht="14.4" thickBot="1">
      <c r="A41" s="68" t="s">
        <v>165</v>
      </c>
      <c r="B41" s="394" t="s">
        <v>166</v>
      </c>
      <c r="C41" s="396"/>
      <c r="D41" s="100"/>
      <c r="E41" s="68" t="s">
        <v>143</v>
      </c>
    </row>
    <row r="42" spans="1:5">
      <c r="A42" s="69" t="s">
        <v>121</v>
      </c>
      <c r="B42" s="436" t="s">
        <v>167</v>
      </c>
      <c r="C42" s="448"/>
      <c r="D42" s="115">
        <v>0.2</v>
      </c>
      <c r="E42" s="134">
        <f>D42*($E$31+$E$38)</f>
        <v>402.04486840000004</v>
      </c>
    </row>
    <row r="43" spans="1:5">
      <c r="A43" s="89" t="s">
        <v>123</v>
      </c>
      <c r="B43" s="425" t="s">
        <v>169</v>
      </c>
      <c r="C43" s="444"/>
      <c r="D43" s="117">
        <v>2.5000000000000001E-2</v>
      </c>
      <c r="E43" s="124">
        <f t="shared" ref="E43:E49" si="0">D43*($E$31+$E$38)</f>
        <v>50.255608550000005</v>
      </c>
    </row>
    <row r="44" spans="1:5">
      <c r="A44" s="89" t="s">
        <v>125</v>
      </c>
      <c r="B44" s="425" t="s">
        <v>295</v>
      </c>
      <c r="C44" s="444"/>
      <c r="D44" s="117">
        <f>2%*1.4806</f>
        <v>2.9611999999999999E-2</v>
      </c>
      <c r="E44" s="124">
        <f t="shared" si="0"/>
        <v>59.526763215304001</v>
      </c>
    </row>
    <row r="45" spans="1:5">
      <c r="A45" s="89" t="s">
        <v>127</v>
      </c>
      <c r="B45" s="425" t="s">
        <v>172</v>
      </c>
      <c r="C45" s="444"/>
      <c r="D45" s="117">
        <v>1.4999999999999999E-2</v>
      </c>
      <c r="E45" s="124">
        <f t="shared" si="0"/>
        <v>30.153365129999997</v>
      </c>
    </row>
    <row r="46" spans="1:5">
      <c r="A46" s="89" t="s">
        <v>147</v>
      </c>
      <c r="B46" s="425" t="s">
        <v>173</v>
      </c>
      <c r="C46" s="444"/>
      <c r="D46" s="117">
        <v>0.01</v>
      </c>
      <c r="E46" s="124">
        <f t="shared" si="0"/>
        <v>20.102243420000001</v>
      </c>
    </row>
    <row r="47" spans="1:5">
      <c r="A47" s="118" t="s">
        <v>149</v>
      </c>
      <c r="B47" s="421" t="s">
        <v>174</v>
      </c>
      <c r="C47" s="450"/>
      <c r="D47" s="119">
        <v>6.0000000000000001E-3</v>
      </c>
      <c r="E47" s="124">
        <f t="shared" si="0"/>
        <v>12.061346051999999</v>
      </c>
    </row>
    <row r="48" spans="1:5">
      <c r="A48" s="118" t="s">
        <v>175</v>
      </c>
      <c r="B48" s="421" t="s">
        <v>176</v>
      </c>
      <c r="C48" s="450"/>
      <c r="D48" s="119">
        <v>2E-3</v>
      </c>
      <c r="E48" s="124">
        <f t="shared" si="0"/>
        <v>4.0204486839999998</v>
      </c>
    </row>
    <row r="49" spans="1:5" ht="14.4" thickBot="1">
      <c r="A49" s="118" t="s">
        <v>177</v>
      </c>
      <c r="B49" s="408" t="s">
        <v>178</v>
      </c>
      <c r="C49" s="433"/>
      <c r="D49" s="119">
        <v>0.08</v>
      </c>
      <c r="E49" s="142">
        <f t="shared" si="0"/>
        <v>160.81794736000001</v>
      </c>
    </row>
    <row r="50" spans="1:5" ht="13.5" customHeight="1" thickBot="1">
      <c r="A50" s="394" t="s">
        <v>179</v>
      </c>
      <c r="B50" s="395"/>
      <c r="C50" s="396"/>
      <c r="D50" s="76">
        <f>SUM(D42:D49)</f>
        <v>0.36761200000000005</v>
      </c>
      <c r="E50" s="108">
        <f>SUM(E42:E49)</f>
        <v>738.98259081130414</v>
      </c>
    </row>
    <row r="51" spans="1:5" ht="14.4" thickBot="1">
      <c r="A51" s="84"/>
      <c r="B51" s="84"/>
      <c r="C51" s="84"/>
      <c r="D51" s="84"/>
      <c r="E51" s="84"/>
    </row>
    <row r="52" spans="1:5" ht="14.4" thickBot="1">
      <c r="A52" s="394" t="s">
        <v>180</v>
      </c>
      <c r="B52" s="395"/>
      <c r="C52" s="395"/>
      <c r="D52" s="395"/>
      <c r="E52" s="396"/>
    </row>
    <row r="53" spans="1:5" ht="14.4" thickBot="1">
      <c r="A53" s="68" t="s">
        <v>181</v>
      </c>
      <c r="B53" s="394" t="s">
        <v>182</v>
      </c>
      <c r="C53" s="396"/>
      <c r="D53" s="100"/>
      <c r="E53" s="68" t="s">
        <v>143</v>
      </c>
    </row>
    <row r="54" spans="1:5">
      <c r="A54" s="69" t="s">
        <v>121</v>
      </c>
      <c r="B54" s="436" t="s">
        <v>369</v>
      </c>
      <c r="C54" s="448"/>
      <c r="D54" s="121">
        <v>2</v>
      </c>
      <c r="E54" s="302"/>
    </row>
    <row r="55" spans="1:5" ht="27" customHeight="1">
      <c r="A55" s="89" t="s">
        <v>123</v>
      </c>
      <c r="B55" s="452" t="s">
        <v>415</v>
      </c>
      <c r="C55" s="453"/>
      <c r="D55" s="123">
        <f>'OP AUDIOVISUAIS'!D55</f>
        <v>25.42</v>
      </c>
      <c r="E55" s="123">
        <f>ROUND((D55*21)*0.81,2)</f>
        <v>432.39</v>
      </c>
    </row>
    <row r="56" spans="1:5">
      <c r="A56" s="89" t="s">
        <v>125</v>
      </c>
      <c r="B56" s="283" t="s">
        <v>404</v>
      </c>
      <c r="C56" s="284"/>
      <c r="D56" s="125"/>
      <c r="E56" s="124">
        <f>'OP AUDIOVISUAIS'!E56</f>
        <v>3</v>
      </c>
    </row>
    <row r="57" spans="1:5">
      <c r="A57" s="89" t="s">
        <v>127</v>
      </c>
      <c r="B57" s="283" t="s">
        <v>401</v>
      </c>
      <c r="C57" s="284"/>
      <c r="D57" s="125"/>
      <c r="E57" s="124"/>
    </row>
    <row r="58" spans="1:5">
      <c r="A58" s="89" t="s">
        <v>147</v>
      </c>
      <c r="B58" s="449" t="s">
        <v>402</v>
      </c>
      <c r="C58" s="450"/>
      <c r="D58" s="125"/>
      <c r="E58" s="124">
        <f>'OP AUDIOVISUAIS'!E58</f>
        <v>24.1</v>
      </c>
    </row>
    <row r="59" spans="1:5" ht="14.4" thickBot="1">
      <c r="A59" s="89" t="s">
        <v>149</v>
      </c>
      <c r="B59" s="449" t="s">
        <v>150</v>
      </c>
      <c r="C59" s="451"/>
      <c r="D59" s="125"/>
      <c r="E59" s="124">
        <f>D59*22</f>
        <v>0</v>
      </c>
    </row>
    <row r="60" spans="1:5" ht="14.4" thickBot="1">
      <c r="A60" s="394" t="s">
        <v>179</v>
      </c>
      <c r="B60" s="395"/>
      <c r="C60" s="395"/>
      <c r="D60" s="78"/>
      <c r="E60" s="108">
        <f>SUM(E54:E59)</f>
        <v>459.49</v>
      </c>
    </row>
    <row r="61" spans="1:5" ht="14.4" thickBot="1">
      <c r="A61" s="278"/>
      <c r="B61" s="84"/>
      <c r="C61" s="84"/>
      <c r="D61" s="84"/>
      <c r="E61" s="84"/>
    </row>
    <row r="62" spans="1:5" ht="14.4" thickBot="1">
      <c r="A62" s="394" t="s">
        <v>187</v>
      </c>
      <c r="B62" s="395"/>
      <c r="C62" s="395"/>
      <c r="D62" s="395"/>
      <c r="E62" s="396"/>
    </row>
    <row r="63" spans="1:5" ht="14.4" thickBot="1">
      <c r="A63" s="68">
        <v>2</v>
      </c>
      <c r="B63" s="394" t="s">
        <v>188</v>
      </c>
      <c r="C63" s="396"/>
      <c r="D63" s="68"/>
      <c r="E63" s="68" t="s">
        <v>143</v>
      </c>
    </row>
    <row r="64" spans="1:5">
      <c r="A64" s="69" t="s">
        <v>121</v>
      </c>
      <c r="B64" s="436" t="s">
        <v>155</v>
      </c>
      <c r="C64" s="448"/>
      <c r="D64" s="115">
        <f>D38</f>
        <v>0.1111</v>
      </c>
      <c r="E64" s="127">
        <f>E38</f>
        <v>201.00434199999998</v>
      </c>
    </row>
    <row r="65" spans="1:5">
      <c r="A65" s="89" t="s">
        <v>123</v>
      </c>
      <c r="B65" s="425" t="s">
        <v>166</v>
      </c>
      <c r="C65" s="444"/>
      <c r="D65" s="117">
        <f>D50</f>
        <v>0.36761200000000005</v>
      </c>
      <c r="E65" s="124">
        <f>E50</f>
        <v>738.98259081130414</v>
      </c>
    </row>
    <row r="66" spans="1:5" ht="14.4" thickBot="1">
      <c r="A66" s="89" t="s">
        <v>125</v>
      </c>
      <c r="B66" s="454" t="s">
        <v>182</v>
      </c>
      <c r="C66" s="455"/>
      <c r="D66" s="117"/>
      <c r="E66" s="124">
        <f>E60</f>
        <v>459.49</v>
      </c>
    </row>
    <row r="67" spans="1:5" ht="14.4" thickBot="1">
      <c r="A67" s="394" t="s">
        <v>179</v>
      </c>
      <c r="B67" s="395"/>
      <c r="C67" s="396"/>
      <c r="D67" s="77">
        <f>SUM(D64:D66)</f>
        <v>0.47871200000000003</v>
      </c>
      <c r="E67" s="108">
        <f>SUM(E64:E66)</f>
        <v>1399.4769328113041</v>
      </c>
    </row>
    <row r="68" spans="1:5" ht="14.4" thickBot="1">
      <c r="A68" s="288"/>
      <c r="B68" s="288"/>
      <c r="C68" s="288"/>
      <c r="D68" s="286"/>
      <c r="E68" s="129"/>
    </row>
    <row r="69" spans="1:5" ht="14.4" thickBot="1">
      <c r="A69" s="394" t="s">
        <v>189</v>
      </c>
      <c r="B69" s="395"/>
      <c r="C69" s="395"/>
      <c r="D69" s="395"/>
      <c r="E69" s="396"/>
    </row>
    <row r="70" spans="1:5" ht="14.4" thickBot="1">
      <c r="A70" s="68">
        <v>3</v>
      </c>
      <c r="B70" s="394" t="s">
        <v>190</v>
      </c>
      <c r="C70" s="396"/>
      <c r="D70" s="68" t="s">
        <v>191</v>
      </c>
      <c r="E70" s="280" t="s">
        <v>143</v>
      </c>
    </row>
    <row r="71" spans="1:5">
      <c r="A71" s="69" t="s">
        <v>121</v>
      </c>
      <c r="B71" s="436" t="s">
        <v>288</v>
      </c>
      <c r="C71" s="448"/>
      <c r="D71" s="176">
        <v>4.1999999999999997E-3</v>
      </c>
      <c r="E71" s="127">
        <f>($E$31*D71)*0.1</f>
        <v>0.7598724</v>
      </c>
    </row>
    <row r="72" spans="1:5">
      <c r="A72" s="89" t="s">
        <v>123</v>
      </c>
      <c r="B72" s="425" t="s">
        <v>192</v>
      </c>
      <c r="C72" s="444"/>
      <c r="D72" s="117">
        <f>D71*D49</f>
        <v>3.3599999999999998E-4</v>
      </c>
      <c r="E72" s="124">
        <f>($E$31*D72)*0.1</f>
        <v>6.0789792000000002E-2</v>
      </c>
    </row>
    <row r="73" spans="1:5">
      <c r="A73" s="89" t="s">
        <v>125</v>
      </c>
      <c r="B73" s="425" t="s">
        <v>285</v>
      </c>
      <c r="C73" s="444"/>
      <c r="D73" s="117">
        <v>1.6E-2</v>
      </c>
      <c r="E73" s="124">
        <f t="shared" ref="E73:E76" si="1">$E$31*D73</f>
        <v>28.947520000000001</v>
      </c>
    </row>
    <row r="74" spans="1:5">
      <c r="A74" s="89" t="s">
        <v>127</v>
      </c>
      <c r="B74" s="425" t="s">
        <v>287</v>
      </c>
      <c r="C74" s="444"/>
      <c r="D74" s="176">
        <v>4.0000000000000002E-4</v>
      </c>
      <c r="E74" s="124">
        <f>($E$31*D74)*0.1</f>
        <v>7.2368799999999997E-2</v>
      </c>
    </row>
    <row r="75" spans="1:5">
      <c r="A75" s="89" t="s">
        <v>147</v>
      </c>
      <c r="B75" s="425" t="s">
        <v>195</v>
      </c>
      <c r="C75" s="444"/>
      <c r="D75" s="117">
        <f>D74*D50</f>
        <v>1.4704480000000004E-4</v>
      </c>
      <c r="E75" s="124">
        <f>($E$31*D75)*0.1</f>
        <v>2.6603639305600009E-2</v>
      </c>
    </row>
    <row r="76" spans="1:5" ht="14.4" thickBot="1">
      <c r="A76" s="118" t="s">
        <v>149</v>
      </c>
      <c r="B76" s="421" t="s">
        <v>286</v>
      </c>
      <c r="C76" s="450"/>
      <c r="D76" s="273">
        <f>(40%*8%)/2</f>
        <v>1.6E-2</v>
      </c>
      <c r="E76" s="124">
        <f t="shared" si="1"/>
        <v>28.947520000000001</v>
      </c>
    </row>
    <row r="77" spans="1:5" ht="14.4" thickBot="1">
      <c r="A77" s="394" t="s">
        <v>179</v>
      </c>
      <c r="B77" s="395"/>
      <c r="C77" s="395"/>
      <c r="D77" s="78">
        <f>SUM(D71:D76)</f>
        <v>3.7083044799999999E-2</v>
      </c>
      <c r="E77" s="108">
        <f>SUM(E71:E76)</f>
        <v>58.8146746313056</v>
      </c>
    </row>
    <row r="78" spans="1:5" ht="14.4" thickBot="1">
      <c r="A78" s="288"/>
      <c r="B78" s="288"/>
      <c r="C78" s="288"/>
      <c r="D78" s="286"/>
      <c r="E78" s="129"/>
    </row>
    <row r="79" spans="1:5" ht="14.4" thickBot="1">
      <c r="A79" s="394" t="s">
        <v>196</v>
      </c>
      <c r="B79" s="395"/>
      <c r="C79" s="395"/>
      <c r="D79" s="395"/>
      <c r="E79" s="396"/>
    </row>
    <row r="80" spans="1:5" ht="14.4" thickBot="1">
      <c r="A80" s="394" t="s">
        <v>197</v>
      </c>
      <c r="B80" s="395"/>
      <c r="C80" s="395"/>
      <c r="D80" s="395"/>
      <c r="E80" s="396"/>
    </row>
    <row r="81" spans="1:5" ht="14.4" thickBot="1">
      <c r="A81" s="279" t="s">
        <v>198</v>
      </c>
      <c r="B81" s="394" t="s">
        <v>199</v>
      </c>
      <c r="C81" s="396"/>
      <c r="D81" s="82" t="s">
        <v>191</v>
      </c>
      <c r="E81" s="287" t="s">
        <v>143</v>
      </c>
    </row>
    <row r="82" spans="1:5">
      <c r="A82" s="69" t="s">
        <v>121</v>
      </c>
      <c r="B82" s="436" t="s">
        <v>200</v>
      </c>
      <c r="C82" s="448"/>
      <c r="D82" s="75">
        <v>8.3299999999999999E-2</v>
      </c>
      <c r="E82" s="134">
        <f>$E$31*D82</f>
        <v>150.70802599999999</v>
      </c>
    </row>
    <row r="83" spans="1:5">
      <c r="A83" s="89" t="s">
        <v>123</v>
      </c>
      <c r="B83" s="425" t="s">
        <v>202</v>
      </c>
      <c r="C83" s="444"/>
      <c r="D83" s="132">
        <v>2.7000000000000001E-3</v>
      </c>
      <c r="E83" s="124">
        <f>$E$31*D83</f>
        <v>4.8848940000000001</v>
      </c>
    </row>
    <row r="84" spans="1:5">
      <c r="A84" s="89" t="s">
        <v>125</v>
      </c>
      <c r="B84" s="425" t="s">
        <v>203</v>
      </c>
      <c r="C84" s="444"/>
      <c r="D84" s="132">
        <v>2.0000000000000001E-4</v>
      </c>
      <c r="E84" s="124">
        <f>$E$31*D84</f>
        <v>0.361844</v>
      </c>
    </row>
    <row r="85" spans="1:5">
      <c r="A85" s="89" t="s">
        <v>127</v>
      </c>
      <c r="B85" s="456" t="s">
        <v>205</v>
      </c>
      <c r="C85" s="457"/>
      <c r="D85" s="137">
        <v>1.6000000000000001E-3</v>
      </c>
      <c r="E85" s="124">
        <f>$E$31*D85</f>
        <v>2.894752</v>
      </c>
    </row>
    <row r="86" spans="1:5">
      <c r="A86" s="89" t="s">
        <v>147</v>
      </c>
      <c r="B86" s="425" t="s">
        <v>207</v>
      </c>
      <c r="C86" s="444"/>
      <c r="D86" s="138">
        <v>2.9999999999999997E-4</v>
      </c>
      <c r="E86" s="124">
        <f>$E$31*D86</f>
        <v>0.54276599999999997</v>
      </c>
    </row>
    <row r="87" spans="1:5" ht="14.4" thickBot="1">
      <c r="A87" s="118" t="s">
        <v>149</v>
      </c>
      <c r="B87" s="421" t="s">
        <v>209</v>
      </c>
      <c r="C87" s="450"/>
      <c r="D87" s="119"/>
      <c r="E87" s="124">
        <f>ROUND($E$31*D87,2)</f>
        <v>0</v>
      </c>
    </row>
    <row r="88" spans="1:5" ht="14.4" thickBot="1">
      <c r="A88" s="394" t="s">
        <v>211</v>
      </c>
      <c r="B88" s="395"/>
      <c r="C88" s="395"/>
      <c r="D88" s="78">
        <f>SUM(D82:D87)</f>
        <v>8.8099999999999998E-2</v>
      </c>
      <c r="E88" s="108">
        <f>SUM(E82:E87)</f>
        <v>159.39228199999999</v>
      </c>
    </row>
    <row r="89" spans="1:5" ht="14.4" thickBot="1">
      <c r="A89" s="288"/>
      <c r="B89" s="288"/>
      <c r="C89" s="288"/>
      <c r="D89" s="286"/>
      <c r="E89" s="129"/>
    </row>
    <row r="90" spans="1:5" ht="14.4" thickBot="1">
      <c r="A90" s="394" t="s">
        <v>212</v>
      </c>
      <c r="B90" s="395"/>
      <c r="C90" s="395"/>
      <c r="D90" s="395"/>
      <c r="E90" s="396"/>
    </row>
    <row r="91" spans="1:5" ht="14.4" thickBot="1">
      <c r="A91" s="68" t="s">
        <v>214</v>
      </c>
      <c r="B91" s="394" t="s">
        <v>215</v>
      </c>
      <c r="C91" s="396"/>
      <c r="D91" s="139" t="s">
        <v>216</v>
      </c>
      <c r="E91" s="280" t="s">
        <v>143</v>
      </c>
    </row>
    <row r="92" spans="1:5" ht="14.4" thickBot="1">
      <c r="A92" s="69" t="s">
        <v>121</v>
      </c>
      <c r="B92" s="436" t="s">
        <v>218</v>
      </c>
      <c r="C92" s="448"/>
      <c r="D92" s="140"/>
      <c r="E92" s="122">
        <f>D92*(E31+E67+E77)/220</f>
        <v>0</v>
      </c>
    </row>
    <row r="93" spans="1:5" ht="13.5" customHeight="1" thickBot="1">
      <c r="A93" s="394" t="s">
        <v>179</v>
      </c>
      <c r="B93" s="395"/>
      <c r="C93" s="395"/>
      <c r="D93" s="86"/>
      <c r="E93" s="108">
        <f>E92</f>
        <v>0</v>
      </c>
    </row>
    <row r="94" spans="1:5" ht="13.5" customHeight="1" thickBot="1">
      <c r="A94" s="288"/>
      <c r="B94" s="288"/>
      <c r="C94" s="288"/>
      <c r="D94" s="286"/>
      <c r="E94" s="129"/>
    </row>
    <row r="95" spans="1:5" ht="14.4" thickBot="1">
      <c r="A95" s="394" t="s">
        <v>222</v>
      </c>
      <c r="B95" s="395"/>
      <c r="C95" s="395"/>
      <c r="D95" s="395"/>
      <c r="E95" s="396"/>
    </row>
    <row r="96" spans="1:5" ht="14.4" thickBot="1">
      <c r="A96" s="279">
        <v>4</v>
      </c>
      <c r="B96" s="395" t="s">
        <v>223</v>
      </c>
      <c r="C96" s="396"/>
      <c r="D96" s="68" t="s">
        <v>191</v>
      </c>
      <c r="E96" s="280" t="s">
        <v>143</v>
      </c>
    </row>
    <row r="97" spans="1:5">
      <c r="A97" s="69" t="s">
        <v>198</v>
      </c>
      <c r="B97" s="436" t="s">
        <v>199</v>
      </c>
      <c r="C97" s="448"/>
      <c r="D97" s="115">
        <f>D88</f>
        <v>8.8099999999999998E-2</v>
      </c>
      <c r="E97" s="134">
        <f>E88</f>
        <v>159.39228199999999</v>
      </c>
    </row>
    <row r="98" spans="1:5" ht="14.4" thickBot="1">
      <c r="A98" s="89" t="s">
        <v>214</v>
      </c>
      <c r="B98" s="425" t="s">
        <v>215</v>
      </c>
      <c r="C98" s="444"/>
      <c r="D98" s="117"/>
      <c r="E98" s="142">
        <f>E93</f>
        <v>0</v>
      </c>
    </row>
    <row r="99" spans="1:5" ht="14.4" thickBot="1">
      <c r="A99" s="86"/>
      <c r="B99" s="440" t="s">
        <v>179</v>
      </c>
      <c r="C99" s="441"/>
      <c r="D99" s="86"/>
      <c r="E99" s="108">
        <f>SUM(E97:E98)</f>
        <v>159.39228199999999</v>
      </c>
    </row>
    <row r="100" spans="1:5" ht="14.4" thickBot="1">
      <c r="A100" s="286"/>
      <c r="B100" s="144"/>
      <c r="C100" s="144"/>
      <c r="D100" s="286"/>
      <c r="E100" s="129"/>
    </row>
    <row r="101" spans="1:5" ht="14.4" thickBot="1">
      <c r="A101" s="394" t="s">
        <v>225</v>
      </c>
      <c r="B101" s="395"/>
      <c r="C101" s="395"/>
      <c r="D101" s="395"/>
      <c r="E101" s="396"/>
    </row>
    <row r="102" spans="1:5" ht="14.4" thickBot="1">
      <c r="A102" s="68">
        <v>5</v>
      </c>
      <c r="B102" s="446" t="s">
        <v>227</v>
      </c>
      <c r="C102" s="447"/>
      <c r="D102" s="82"/>
      <c r="E102" s="287" t="s">
        <v>143</v>
      </c>
    </row>
    <row r="103" spans="1:5">
      <c r="A103" s="69" t="s">
        <v>121</v>
      </c>
      <c r="B103" s="436" t="s">
        <v>229</v>
      </c>
      <c r="C103" s="448"/>
      <c r="D103" s="115"/>
      <c r="E103" s="134">
        <v>5</v>
      </c>
    </row>
    <row r="104" spans="1:5">
      <c r="A104" s="228" t="s">
        <v>123</v>
      </c>
      <c r="B104" s="229" t="s">
        <v>367</v>
      </c>
      <c r="C104" s="230"/>
      <c r="D104" s="231"/>
      <c r="E104" s="127"/>
    </row>
    <row r="105" spans="1:5">
      <c r="A105" s="89" t="s">
        <v>125</v>
      </c>
      <c r="B105" s="421" t="s">
        <v>282</v>
      </c>
      <c r="C105" s="450"/>
      <c r="D105" s="117"/>
      <c r="E105" s="124"/>
    </row>
    <row r="106" spans="1:5" ht="14.4" thickBot="1">
      <c r="A106" s="90" t="s">
        <v>127</v>
      </c>
      <c r="B106" s="429" t="s">
        <v>150</v>
      </c>
      <c r="C106" s="458"/>
      <c r="D106" s="202"/>
      <c r="E106" s="142"/>
    </row>
    <row r="107" spans="1:5" ht="14.4" thickBot="1">
      <c r="A107" s="86"/>
      <c r="B107" s="440" t="s">
        <v>179</v>
      </c>
      <c r="C107" s="441"/>
      <c r="D107" s="86"/>
      <c r="E107" s="108">
        <f>SUM(E103:E106)</f>
        <v>5</v>
      </c>
    </row>
    <row r="108" spans="1:5" ht="14.4" thickBot="1">
      <c r="A108" s="286"/>
      <c r="B108" s="144"/>
      <c r="C108" s="144"/>
      <c r="D108" s="286"/>
      <c r="E108" s="129"/>
    </row>
    <row r="109" spans="1:5" ht="14.4" thickBot="1">
      <c r="A109" s="394" t="s">
        <v>231</v>
      </c>
      <c r="B109" s="395"/>
      <c r="C109" s="395"/>
      <c r="D109" s="395"/>
      <c r="E109" s="396"/>
    </row>
    <row r="110" spans="1:5" ht="14.4" thickBot="1">
      <c r="A110" s="68">
        <v>6</v>
      </c>
      <c r="B110" s="446" t="s">
        <v>232</v>
      </c>
      <c r="C110" s="447"/>
      <c r="D110" s="68" t="s">
        <v>191</v>
      </c>
      <c r="E110" s="68" t="s">
        <v>143</v>
      </c>
    </row>
    <row r="111" spans="1:5">
      <c r="A111" s="69" t="s">
        <v>121</v>
      </c>
      <c r="B111" s="436" t="s">
        <v>289</v>
      </c>
      <c r="C111" s="448"/>
      <c r="D111" s="292">
        <v>1E-4</v>
      </c>
      <c r="E111" s="134">
        <f>E126*D111</f>
        <v>0.34319038894426096</v>
      </c>
    </row>
    <row r="112" spans="1:5">
      <c r="A112" s="118" t="s">
        <v>123</v>
      </c>
      <c r="B112" s="421" t="s">
        <v>290</v>
      </c>
      <c r="C112" s="450"/>
      <c r="D112" s="293">
        <v>1E-4</v>
      </c>
      <c r="E112" s="197">
        <f>(E126+E111)*D112</f>
        <v>0.34322470798315535</v>
      </c>
    </row>
    <row r="113" spans="1:5">
      <c r="A113" s="89" t="s">
        <v>125</v>
      </c>
      <c r="B113" s="425" t="s">
        <v>233</v>
      </c>
      <c r="C113" s="444"/>
      <c r="D113" s="149">
        <f>SUM(D114:D116)</f>
        <v>0.12509999999999999</v>
      </c>
      <c r="E113" s="124">
        <f>SUM(E114:E116)</f>
        <v>490.81999999999994</v>
      </c>
    </row>
    <row r="114" spans="1:5">
      <c r="A114" s="89"/>
      <c r="B114" s="425" t="s">
        <v>291</v>
      </c>
      <c r="C114" s="444"/>
      <c r="D114" s="146">
        <v>7.51E-2</v>
      </c>
      <c r="E114" s="124">
        <f>ROUND(((E$126+E$111+$E$112)*$D114)/(1-D$113),2)</f>
        <v>294.64999999999998</v>
      </c>
    </row>
    <row r="115" spans="1:5">
      <c r="A115" s="89"/>
      <c r="B115" s="425" t="s">
        <v>234</v>
      </c>
      <c r="C115" s="444"/>
      <c r="D115" s="146">
        <v>0</v>
      </c>
      <c r="E115" s="124">
        <f>ROUND(((E$126+E$111+$E$112)*$D115)/(1-D$113),2)</f>
        <v>0</v>
      </c>
    </row>
    <row r="116" spans="1:5" ht="14.4" thickBot="1">
      <c r="A116" s="89"/>
      <c r="B116" s="425" t="s">
        <v>235</v>
      </c>
      <c r="C116" s="444"/>
      <c r="D116" s="146">
        <v>0.05</v>
      </c>
      <c r="E116" s="124">
        <f>ROUND(((E$126+E$111+$E$112)*$D116)/(1-D$113),2)</f>
        <v>196.17</v>
      </c>
    </row>
    <row r="117" spans="1:5" ht="14.4" thickBot="1">
      <c r="A117" s="86"/>
      <c r="B117" s="440" t="s">
        <v>179</v>
      </c>
      <c r="C117" s="441"/>
      <c r="D117" s="86"/>
      <c r="E117" s="108">
        <f>SUM(E111,E112,E113)</f>
        <v>491.50641509692736</v>
      </c>
    </row>
    <row r="118" spans="1:5" ht="14.4" thickBot="1">
      <c r="A118" s="460"/>
      <c r="B118" s="460"/>
      <c r="C118" s="460"/>
      <c r="D118" s="84"/>
      <c r="E118" s="84"/>
    </row>
    <row r="119" spans="1:5" ht="14.4" thickBot="1">
      <c r="A119" s="394" t="s">
        <v>236</v>
      </c>
      <c r="B119" s="395"/>
      <c r="C119" s="395"/>
      <c r="D119" s="395"/>
      <c r="E119" s="396"/>
    </row>
    <row r="120" spans="1:5" ht="15.75" customHeight="1" thickBot="1">
      <c r="A120" s="153"/>
      <c r="B120" s="446" t="s">
        <v>237</v>
      </c>
      <c r="C120" s="446"/>
      <c r="D120" s="154"/>
      <c r="E120" s="68" t="s">
        <v>143</v>
      </c>
    </row>
    <row r="121" spans="1:5">
      <c r="A121" s="69" t="s">
        <v>121</v>
      </c>
      <c r="B121" s="69" t="s">
        <v>238</v>
      </c>
      <c r="C121" s="289" t="s">
        <v>142</v>
      </c>
      <c r="D121" s="156"/>
      <c r="E121" s="127">
        <f>$E$31</f>
        <v>1809.22</v>
      </c>
    </row>
    <row r="122" spans="1:5">
      <c r="A122" s="89" t="s">
        <v>123</v>
      </c>
      <c r="B122" s="89" t="s">
        <v>239</v>
      </c>
      <c r="C122" s="283" t="s">
        <v>188</v>
      </c>
      <c r="D122" s="156"/>
      <c r="E122" s="124">
        <f>$E$67</f>
        <v>1399.4769328113041</v>
      </c>
    </row>
    <row r="123" spans="1:5">
      <c r="A123" s="89" t="s">
        <v>125</v>
      </c>
      <c r="B123" s="89" t="s">
        <v>240</v>
      </c>
      <c r="C123" s="283" t="s">
        <v>190</v>
      </c>
      <c r="D123" s="156"/>
      <c r="E123" s="124">
        <f>$E$77</f>
        <v>58.8146746313056</v>
      </c>
    </row>
    <row r="124" spans="1:5">
      <c r="A124" s="89" t="s">
        <v>127</v>
      </c>
      <c r="B124" s="89" t="s">
        <v>241</v>
      </c>
      <c r="C124" s="283" t="s">
        <v>223</v>
      </c>
      <c r="D124" s="156"/>
      <c r="E124" s="124">
        <f>$E$99</f>
        <v>159.39228199999999</v>
      </c>
    </row>
    <row r="125" spans="1:5">
      <c r="A125" s="89" t="s">
        <v>147</v>
      </c>
      <c r="B125" s="89" t="s">
        <v>242</v>
      </c>
      <c r="C125" s="283" t="s">
        <v>227</v>
      </c>
      <c r="D125" s="156"/>
      <c r="E125" s="124">
        <f>$E$107</f>
        <v>5</v>
      </c>
    </row>
    <row r="126" spans="1:5">
      <c r="A126" s="89"/>
      <c r="B126" s="459" t="s">
        <v>243</v>
      </c>
      <c r="C126" s="459"/>
      <c r="D126" s="156"/>
      <c r="E126" s="124">
        <f>SUM(E121:E125)</f>
        <v>3431.9038894426094</v>
      </c>
    </row>
    <row r="127" spans="1:5" ht="14.4" thickBot="1">
      <c r="A127" s="118" t="s">
        <v>147</v>
      </c>
      <c r="B127" s="157" t="s">
        <v>244</v>
      </c>
      <c r="C127" s="285" t="s">
        <v>232</v>
      </c>
      <c r="D127" s="159"/>
      <c r="E127" s="160">
        <f>$E$117</f>
        <v>491.50641509692736</v>
      </c>
    </row>
    <row r="128" spans="1:5" ht="14.4" thickBot="1">
      <c r="A128" s="86"/>
      <c r="B128" s="395" t="s">
        <v>245</v>
      </c>
      <c r="C128" s="395"/>
      <c r="D128" s="86"/>
      <c r="E128" s="108">
        <f>ROUND((E126+E111+E112)/(1-D113),2)</f>
        <v>3923.41</v>
      </c>
    </row>
    <row r="129" spans="1:5">
      <c r="A129" s="84"/>
      <c r="B129" s="84"/>
      <c r="C129" s="84"/>
      <c r="D129" s="84"/>
      <c r="E129" s="84"/>
    </row>
    <row r="130" spans="1:5">
      <c r="A130" s="84"/>
      <c r="B130" s="84"/>
      <c r="C130" s="84"/>
      <c r="D130" s="84"/>
      <c r="E130" s="113"/>
    </row>
    <row r="131" spans="1:5">
      <c r="A131" s="84"/>
      <c r="B131" s="84"/>
      <c r="C131" s="84"/>
      <c r="D131" s="84"/>
      <c r="E131" s="113"/>
    </row>
    <row r="132" spans="1:5">
      <c r="A132" s="84"/>
      <c r="B132" s="84"/>
      <c r="C132" s="84"/>
      <c r="D132" s="84"/>
      <c r="E132" s="161"/>
    </row>
    <row r="133" spans="1:5">
      <c r="A133" s="84"/>
      <c r="B133" s="84"/>
      <c r="C133" s="84"/>
      <c r="D133" s="84"/>
      <c r="E133" s="84"/>
    </row>
    <row r="134" spans="1:5">
      <c r="A134" s="84"/>
      <c r="B134" s="84"/>
      <c r="C134" s="84"/>
      <c r="D134" s="84"/>
      <c r="E134" s="84"/>
    </row>
    <row r="135" spans="1:5">
      <c r="A135" s="84"/>
      <c r="B135" s="84"/>
      <c r="C135" s="84"/>
      <c r="D135" s="84"/>
      <c r="E135" s="84"/>
    </row>
    <row r="136" spans="1:5">
      <c r="A136" s="84"/>
      <c r="B136" s="84"/>
      <c r="C136" s="84"/>
      <c r="D136" s="84"/>
      <c r="E136" s="84"/>
    </row>
    <row r="137" spans="1:5">
      <c r="A137" s="84"/>
      <c r="B137" s="84"/>
      <c r="C137" s="84"/>
      <c r="D137" s="84"/>
      <c r="E137" s="84"/>
    </row>
    <row r="138" spans="1:5">
      <c r="A138" s="84"/>
      <c r="B138" s="84"/>
      <c r="C138" s="84"/>
      <c r="D138" s="84"/>
      <c r="E138" s="84"/>
    </row>
    <row r="139" spans="1:5">
      <c r="A139" s="84"/>
      <c r="B139" s="84"/>
      <c r="C139" s="84"/>
      <c r="D139" s="84"/>
      <c r="E139" s="84"/>
    </row>
    <row r="140" spans="1:5">
      <c r="A140" s="84"/>
      <c r="B140" s="84"/>
      <c r="C140" s="84"/>
      <c r="D140" s="84"/>
      <c r="E140" s="84"/>
    </row>
    <row r="141" spans="1:5">
      <c r="A141" s="84"/>
      <c r="B141" s="84"/>
      <c r="C141" s="84"/>
      <c r="D141" s="84"/>
      <c r="E141" s="84"/>
    </row>
    <row r="142" spans="1:5">
      <c r="A142" s="84"/>
      <c r="B142" s="84"/>
      <c r="C142" s="84"/>
      <c r="D142" s="84"/>
      <c r="E142" s="84"/>
    </row>
    <row r="143" spans="1:5">
      <c r="A143" s="84"/>
      <c r="B143" s="84"/>
      <c r="C143" s="84"/>
      <c r="D143" s="84"/>
      <c r="E143" s="84"/>
    </row>
    <row r="144" spans="1:5">
      <c r="A144" s="84"/>
      <c r="B144" s="84"/>
      <c r="C144" s="84"/>
      <c r="D144" s="84"/>
      <c r="E144" s="84"/>
    </row>
    <row r="145" spans="1:5">
      <c r="A145" s="84"/>
      <c r="B145" s="84"/>
      <c r="C145" s="84"/>
      <c r="D145" s="84"/>
      <c r="E145" s="84"/>
    </row>
    <row r="146" spans="1:5">
      <c r="A146" s="84"/>
      <c r="B146" s="84"/>
      <c r="C146" s="84"/>
      <c r="D146" s="84"/>
      <c r="E146" s="84"/>
    </row>
    <row r="147" spans="1:5">
      <c r="A147" s="84"/>
      <c r="B147" s="84"/>
      <c r="C147" s="84"/>
      <c r="D147" s="84"/>
      <c r="E147" s="84"/>
    </row>
    <row r="148" spans="1:5">
      <c r="A148" s="84"/>
      <c r="B148" s="84"/>
      <c r="C148" s="84"/>
      <c r="D148" s="84"/>
      <c r="E148" s="84"/>
    </row>
    <row r="149" spans="1:5">
      <c r="A149" s="84"/>
      <c r="B149" s="84"/>
      <c r="C149" s="84"/>
      <c r="D149" s="84"/>
      <c r="E149" s="84"/>
    </row>
    <row r="150" spans="1:5">
      <c r="A150" s="84"/>
      <c r="B150" s="84"/>
      <c r="C150" s="84"/>
      <c r="D150" s="84"/>
      <c r="E150" s="84"/>
    </row>
    <row r="151" spans="1:5">
      <c r="A151" s="84"/>
      <c r="B151" s="84"/>
      <c r="C151" s="84"/>
      <c r="D151" s="84"/>
      <c r="E151" s="84"/>
    </row>
    <row r="152" spans="1:5">
      <c r="A152" s="84"/>
      <c r="B152" s="84"/>
      <c r="C152" s="84"/>
      <c r="D152" s="84"/>
      <c r="E152" s="84"/>
    </row>
    <row r="153" spans="1:5">
      <c r="A153" s="84"/>
      <c r="B153" s="84"/>
      <c r="C153" s="84"/>
      <c r="D153" s="84"/>
      <c r="E153" s="84"/>
    </row>
    <row r="154" spans="1:5">
      <c r="A154" s="84"/>
      <c r="B154" s="84"/>
      <c r="C154" s="84"/>
      <c r="D154" s="84"/>
      <c r="E154" s="84"/>
    </row>
    <row r="155" spans="1:5">
      <c r="A155" s="84"/>
      <c r="B155" s="84"/>
      <c r="C155" s="84"/>
      <c r="D155" s="84"/>
      <c r="E155" s="84"/>
    </row>
    <row r="156" spans="1:5">
      <c r="A156" s="84"/>
      <c r="B156" s="84"/>
      <c r="C156" s="84"/>
      <c r="D156" s="84"/>
      <c r="E156" s="84"/>
    </row>
    <row r="157" spans="1:5">
      <c r="A157" s="84"/>
      <c r="B157" s="84"/>
      <c r="C157" s="84"/>
      <c r="D157" s="84"/>
      <c r="E157" s="84"/>
    </row>
    <row r="158" spans="1:5">
      <c r="A158" s="84"/>
      <c r="B158" s="84"/>
      <c r="C158" s="84"/>
      <c r="D158" s="84"/>
      <c r="E158" s="84"/>
    </row>
    <row r="159" spans="1:5">
      <c r="A159" s="84"/>
      <c r="B159" s="84"/>
      <c r="C159" s="84"/>
      <c r="D159" s="84"/>
      <c r="E159" s="84"/>
    </row>
    <row r="160" spans="1:5">
      <c r="A160" s="84"/>
      <c r="B160" s="84"/>
      <c r="C160" s="84"/>
      <c r="D160" s="84"/>
      <c r="E160" s="84"/>
    </row>
    <row r="161" spans="1:5">
      <c r="A161" s="84"/>
      <c r="B161" s="84"/>
      <c r="C161" s="84"/>
      <c r="D161" s="84"/>
      <c r="E161" s="84"/>
    </row>
    <row r="162" spans="1:5">
      <c r="A162" s="84"/>
      <c r="B162" s="84"/>
      <c r="C162" s="84"/>
      <c r="D162" s="84"/>
      <c r="E162" s="84"/>
    </row>
    <row r="163" spans="1:5">
      <c r="A163" s="84"/>
      <c r="B163" s="84"/>
      <c r="C163" s="84"/>
      <c r="D163" s="84"/>
      <c r="E163" s="84"/>
    </row>
    <row r="164" spans="1:5">
      <c r="A164" s="84"/>
      <c r="B164" s="84"/>
      <c r="C164" s="84"/>
      <c r="D164" s="84"/>
      <c r="E164" s="84"/>
    </row>
    <row r="165" spans="1:5">
      <c r="A165" s="84"/>
      <c r="B165" s="84"/>
      <c r="C165" s="84"/>
      <c r="D165" s="84"/>
      <c r="E165" s="84"/>
    </row>
    <row r="166" spans="1:5">
      <c r="A166" s="84"/>
      <c r="B166" s="84"/>
      <c r="C166" s="84"/>
      <c r="D166" s="84"/>
      <c r="E166" s="84"/>
    </row>
    <row r="167" spans="1:5">
      <c r="A167" s="84"/>
      <c r="B167" s="84"/>
      <c r="C167" s="84"/>
      <c r="D167" s="84"/>
      <c r="E167" s="84"/>
    </row>
    <row r="168" spans="1:5">
      <c r="A168" s="84"/>
      <c r="B168" s="84"/>
      <c r="C168" s="84"/>
      <c r="D168" s="84"/>
      <c r="E168" s="84"/>
    </row>
    <row r="169" spans="1:5">
      <c r="A169" s="84"/>
      <c r="B169" s="84"/>
      <c r="C169" s="84"/>
      <c r="D169" s="84"/>
      <c r="E169" s="84"/>
    </row>
    <row r="170" spans="1:5">
      <c r="A170" s="84"/>
      <c r="B170" s="84"/>
      <c r="C170" s="84"/>
      <c r="D170" s="84"/>
      <c r="E170" s="84"/>
    </row>
    <row r="171" spans="1:5">
      <c r="A171" s="84"/>
      <c r="B171" s="84"/>
      <c r="C171" s="84"/>
      <c r="D171" s="84"/>
      <c r="E171" s="84"/>
    </row>
    <row r="172" spans="1:5">
      <c r="A172" s="84"/>
      <c r="B172" s="84"/>
      <c r="C172" s="84"/>
      <c r="D172" s="84"/>
      <c r="E172" s="84"/>
    </row>
    <row r="173" spans="1:5">
      <c r="A173" s="84"/>
      <c r="B173" s="84"/>
      <c r="C173" s="84"/>
      <c r="D173" s="84"/>
      <c r="E173" s="84"/>
    </row>
    <row r="174" spans="1:5">
      <c r="A174" s="84"/>
      <c r="B174" s="84"/>
      <c r="C174" s="84"/>
      <c r="D174" s="84"/>
      <c r="E174" s="84"/>
    </row>
    <row r="175" spans="1:5">
      <c r="A175" s="84"/>
      <c r="B175" s="84"/>
      <c r="C175" s="84"/>
      <c r="D175" s="84"/>
      <c r="E175" s="84"/>
    </row>
    <row r="176" spans="1:5">
      <c r="A176" s="84"/>
      <c r="B176" s="84"/>
      <c r="C176" s="84"/>
      <c r="D176" s="84"/>
      <c r="E176" s="84"/>
    </row>
    <row r="177" spans="1:5">
      <c r="A177" s="84"/>
      <c r="B177" s="84"/>
      <c r="C177" s="84"/>
      <c r="D177" s="84"/>
      <c r="E177" s="84"/>
    </row>
    <row r="178" spans="1:5">
      <c r="A178" s="84"/>
      <c r="B178" s="84"/>
      <c r="C178" s="84"/>
      <c r="D178" s="84"/>
      <c r="E178" s="84"/>
    </row>
    <row r="179" spans="1:5">
      <c r="A179" s="84"/>
      <c r="B179" s="84"/>
      <c r="C179" s="84"/>
      <c r="D179" s="84"/>
      <c r="E179" s="84"/>
    </row>
    <row r="180" spans="1:5">
      <c r="A180" s="84"/>
      <c r="B180" s="84"/>
      <c r="C180" s="84"/>
      <c r="D180" s="84"/>
      <c r="E180" s="84"/>
    </row>
    <row r="181" spans="1:5">
      <c r="A181" s="84"/>
      <c r="B181" s="84"/>
      <c r="C181" s="84"/>
      <c r="D181" s="84"/>
      <c r="E181" s="84"/>
    </row>
    <row r="182" spans="1:5">
      <c r="A182" s="84"/>
      <c r="B182" s="84"/>
      <c r="C182" s="84"/>
      <c r="D182" s="84"/>
      <c r="E182" s="84"/>
    </row>
    <row r="183" spans="1:5">
      <c r="A183" s="84"/>
      <c r="B183" s="84"/>
      <c r="C183" s="84"/>
      <c r="D183" s="84"/>
      <c r="E183" s="84"/>
    </row>
    <row r="184" spans="1:5">
      <c r="A184" s="84"/>
      <c r="B184" s="84"/>
      <c r="C184" s="84"/>
      <c r="D184" s="84"/>
      <c r="E184" s="84"/>
    </row>
    <row r="185" spans="1:5">
      <c r="A185" s="84"/>
      <c r="B185" s="84"/>
      <c r="C185" s="84"/>
      <c r="D185" s="84"/>
      <c r="E185" s="84"/>
    </row>
    <row r="186" spans="1:5">
      <c r="A186" s="84"/>
      <c r="B186" s="84"/>
      <c r="C186" s="84"/>
      <c r="D186" s="84"/>
      <c r="E186" s="84"/>
    </row>
    <row r="187" spans="1:5">
      <c r="A187" s="84"/>
      <c r="B187" s="84"/>
      <c r="C187" s="84"/>
      <c r="D187" s="84"/>
      <c r="E187" s="84"/>
    </row>
    <row r="188" spans="1:5">
      <c r="A188" s="84"/>
      <c r="B188" s="84"/>
      <c r="C188" s="84"/>
      <c r="D188" s="84"/>
      <c r="E188" s="84"/>
    </row>
    <row r="189" spans="1:5">
      <c r="A189" s="84"/>
      <c r="B189" s="84"/>
      <c r="C189" s="84"/>
      <c r="D189" s="84"/>
      <c r="E189" s="84"/>
    </row>
    <row r="190" spans="1:5">
      <c r="A190" s="84"/>
      <c r="B190" s="84"/>
      <c r="C190" s="84"/>
      <c r="D190" s="84"/>
      <c r="E190" s="84"/>
    </row>
    <row r="191" spans="1:5">
      <c r="A191" s="84"/>
      <c r="B191" s="84"/>
      <c r="C191" s="84"/>
      <c r="D191" s="84"/>
      <c r="E191" s="84"/>
    </row>
    <row r="192" spans="1:5">
      <c r="A192" s="84"/>
      <c r="B192" s="84"/>
      <c r="C192" s="84"/>
      <c r="D192" s="84"/>
      <c r="E192" s="84"/>
    </row>
    <row r="193" spans="1:5">
      <c r="A193" s="84"/>
      <c r="B193" s="84"/>
      <c r="C193" s="84"/>
      <c r="D193" s="84"/>
      <c r="E193" s="84"/>
    </row>
    <row r="194" spans="1:5">
      <c r="A194" s="84"/>
      <c r="B194" s="84"/>
      <c r="C194" s="84"/>
      <c r="D194" s="84"/>
      <c r="E194" s="84"/>
    </row>
    <row r="195" spans="1:5">
      <c r="A195" s="84"/>
      <c r="B195" s="84"/>
      <c r="C195" s="84"/>
      <c r="D195" s="84"/>
      <c r="E195" s="84"/>
    </row>
    <row r="196" spans="1:5">
      <c r="A196" s="84"/>
      <c r="B196" s="84"/>
      <c r="C196" s="84"/>
      <c r="D196" s="84"/>
      <c r="E196" s="84"/>
    </row>
    <row r="197" spans="1:5">
      <c r="A197" s="84"/>
      <c r="B197" s="84"/>
      <c r="C197" s="84"/>
      <c r="D197" s="84"/>
      <c r="E197" s="84"/>
    </row>
    <row r="198" spans="1:5">
      <c r="A198" s="84"/>
      <c r="B198" s="84"/>
      <c r="C198" s="84"/>
      <c r="D198" s="84"/>
      <c r="E198" s="84"/>
    </row>
    <row r="199" spans="1:5">
      <c r="A199" s="84"/>
      <c r="B199" s="84"/>
      <c r="C199" s="84"/>
      <c r="D199" s="84"/>
      <c r="E199" s="84"/>
    </row>
    <row r="200" spans="1:5">
      <c r="A200" s="84"/>
      <c r="B200" s="84"/>
      <c r="C200" s="84"/>
      <c r="D200" s="84"/>
      <c r="E200" s="84"/>
    </row>
    <row r="201" spans="1:5">
      <c r="A201" s="84"/>
      <c r="B201" s="84"/>
      <c r="C201" s="84"/>
      <c r="D201" s="84"/>
      <c r="E201" s="84"/>
    </row>
    <row r="202" spans="1:5">
      <c r="A202" s="84"/>
      <c r="B202" s="84"/>
      <c r="C202" s="84"/>
      <c r="D202" s="84"/>
      <c r="E202" s="84"/>
    </row>
    <row r="203" spans="1:5">
      <c r="A203" s="84"/>
      <c r="B203" s="84"/>
      <c r="C203" s="84"/>
      <c r="D203" s="84"/>
      <c r="E203" s="84"/>
    </row>
    <row r="204" spans="1:5">
      <c r="A204" s="84"/>
      <c r="B204" s="84"/>
      <c r="C204" s="84"/>
      <c r="D204" s="84"/>
      <c r="E204" s="84"/>
    </row>
    <row r="205" spans="1:5">
      <c r="A205" s="84"/>
      <c r="B205" s="84"/>
      <c r="C205" s="84"/>
      <c r="D205" s="84"/>
      <c r="E205" s="84"/>
    </row>
    <row r="206" spans="1:5">
      <c r="A206" s="84"/>
      <c r="B206" s="84"/>
      <c r="C206" s="84"/>
      <c r="D206" s="84"/>
      <c r="E206" s="84"/>
    </row>
    <row r="207" spans="1:5">
      <c r="A207" s="84"/>
      <c r="B207" s="84"/>
      <c r="C207" s="84"/>
      <c r="D207" s="84"/>
      <c r="E207" s="84"/>
    </row>
    <row r="208" spans="1:5">
      <c r="A208" s="84"/>
      <c r="B208" s="84"/>
      <c r="C208" s="84"/>
      <c r="D208" s="84"/>
      <c r="E208" s="84"/>
    </row>
    <row r="209" spans="1:5">
      <c r="A209" s="84"/>
      <c r="B209" s="84"/>
      <c r="C209" s="84"/>
      <c r="D209" s="84"/>
      <c r="E209" s="84"/>
    </row>
    <row r="210" spans="1:5">
      <c r="A210" s="84"/>
      <c r="B210" s="84"/>
      <c r="C210" s="84"/>
      <c r="D210" s="84"/>
      <c r="E210" s="84"/>
    </row>
    <row r="211" spans="1:5">
      <c r="A211" s="84"/>
      <c r="B211" s="84"/>
      <c r="C211" s="84"/>
      <c r="D211" s="84"/>
      <c r="E211" s="84"/>
    </row>
    <row r="212" spans="1:5">
      <c r="A212" s="84"/>
      <c r="B212" s="84"/>
      <c r="C212" s="84"/>
      <c r="D212" s="84"/>
      <c r="E212" s="84"/>
    </row>
    <row r="213" spans="1:5">
      <c r="A213" s="84"/>
      <c r="B213" s="84"/>
      <c r="C213" s="84"/>
      <c r="D213" s="84"/>
      <c r="E213" s="84"/>
    </row>
    <row r="214" spans="1:5">
      <c r="A214" s="84"/>
      <c r="B214" s="84"/>
      <c r="C214" s="84"/>
      <c r="D214" s="84"/>
      <c r="E214" s="84"/>
    </row>
    <row r="215" spans="1:5">
      <c r="A215" s="84"/>
      <c r="B215" s="84"/>
      <c r="C215" s="84"/>
      <c r="D215" s="84"/>
      <c r="E215" s="84"/>
    </row>
    <row r="216" spans="1:5">
      <c r="A216" s="84"/>
      <c r="B216" s="84"/>
      <c r="C216" s="84"/>
      <c r="D216" s="84"/>
      <c r="E216" s="84"/>
    </row>
    <row r="217" spans="1:5">
      <c r="A217" s="84"/>
      <c r="B217" s="84"/>
      <c r="C217" s="84"/>
      <c r="D217" s="84"/>
      <c r="E217" s="84"/>
    </row>
    <row r="218" spans="1:5">
      <c r="A218" s="84"/>
      <c r="B218" s="84"/>
      <c r="C218" s="84"/>
      <c r="D218" s="84"/>
      <c r="E218" s="84"/>
    </row>
    <row r="219" spans="1:5">
      <c r="A219" s="84"/>
      <c r="B219" s="84"/>
      <c r="C219" s="84"/>
      <c r="D219" s="84"/>
      <c r="E219" s="84"/>
    </row>
    <row r="220" spans="1:5">
      <c r="A220" s="84"/>
      <c r="B220" s="84"/>
      <c r="C220" s="84"/>
      <c r="D220" s="84"/>
      <c r="E220" s="84"/>
    </row>
    <row r="221" spans="1:5">
      <c r="A221" s="84"/>
      <c r="B221" s="84"/>
      <c r="C221" s="84"/>
      <c r="D221" s="84"/>
      <c r="E221" s="84"/>
    </row>
    <row r="222" spans="1:5">
      <c r="A222" s="84"/>
      <c r="B222" s="84"/>
      <c r="C222" s="84"/>
      <c r="D222" s="84"/>
      <c r="E222" s="84"/>
    </row>
    <row r="223" spans="1:5">
      <c r="A223" s="84"/>
      <c r="B223" s="84"/>
      <c r="C223" s="84"/>
      <c r="D223" s="84"/>
      <c r="E223" s="84"/>
    </row>
    <row r="224" spans="1:5">
      <c r="A224" s="84"/>
      <c r="B224" s="84"/>
      <c r="C224" s="84"/>
      <c r="D224" s="84"/>
      <c r="E224" s="84"/>
    </row>
    <row r="225" spans="1:5">
      <c r="A225" s="84"/>
      <c r="B225" s="84"/>
      <c r="C225" s="84"/>
      <c r="D225" s="84"/>
      <c r="E225" s="84"/>
    </row>
    <row r="226" spans="1:5">
      <c r="A226" s="84"/>
      <c r="B226" s="84"/>
      <c r="C226" s="84"/>
      <c r="D226" s="84"/>
      <c r="E226" s="84"/>
    </row>
    <row r="227" spans="1:5">
      <c r="A227" s="162"/>
      <c r="B227" s="162"/>
      <c r="C227" s="162"/>
      <c r="D227" s="162"/>
      <c r="E227" s="84"/>
    </row>
    <row r="228" spans="1:5">
      <c r="A228" s="162"/>
      <c r="B228" s="162"/>
      <c r="C228" s="162"/>
      <c r="D228" s="162"/>
      <c r="E228" s="162"/>
    </row>
    <row r="229" spans="1:5">
      <c r="A229" s="162"/>
      <c r="B229" s="162"/>
      <c r="C229" s="162"/>
      <c r="D229" s="162"/>
      <c r="E229" s="162"/>
    </row>
    <row r="230" spans="1:5">
      <c r="A230" s="162"/>
      <c r="B230" s="162"/>
      <c r="C230" s="162"/>
      <c r="D230" s="162"/>
      <c r="E230" s="162"/>
    </row>
    <row r="231" spans="1:5">
      <c r="A231" s="162"/>
      <c r="B231" s="162"/>
      <c r="C231" s="162"/>
      <c r="D231" s="162"/>
      <c r="E231" s="162"/>
    </row>
    <row r="232" spans="1:5">
      <c r="A232" s="162"/>
      <c r="B232" s="162"/>
      <c r="C232" s="162"/>
      <c r="D232" s="162"/>
      <c r="E232" s="162"/>
    </row>
    <row r="233" spans="1:5">
      <c r="A233" s="162"/>
      <c r="B233" s="162"/>
      <c r="C233" s="162"/>
      <c r="D233" s="162"/>
      <c r="E233" s="162"/>
    </row>
    <row r="234" spans="1:5">
      <c r="A234" s="162"/>
      <c r="B234" s="162"/>
      <c r="C234" s="162"/>
      <c r="D234" s="162"/>
      <c r="E234" s="162"/>
    </row>
    <row r="235" spans="1:5">
      <c r="A235" s="162"/>
      <c r="B235" s="162"/>
      <c r="C235" s="162"/>
      <c r="D235" s="162"/>
      <c r="E235" s="162"/>
    </row>
    <row r="236" spans="1:5">
      <c r="A236" s="162"/>
      <c r="B236" s="162"/>
      <c r="C236" s="162"/>
      <c r="D236" s="162"/>
      <c r="E236" s="162"/>
    </row>
    <row r="237" spans="1:5">
      <c r="A237" s="162"/>
      <c r="B237" s="162"/>
      <c r="C237" s="162"/>
      <c r="D237" s="162"/>
      <c r="E237" s="162"/>
    </row>
    <row r="238" spans="1:5">
      <c r="A238" s="162"/>
      <c r="B238" s="162"/>
      <c r="C238" s="162"/>
      <c r="D238" s="162"/>
      <c r="E238" s="162"/>
    </row>
    <row r="239" spans="1:5">
      <c r="A239" s="162"/>
      <c r="B239" s="162"/>
      <c r="C239" s="162"/>
      <c r="D239" s="162"/>
      <c r="E239" s="162"/>
    </row>
    <row r="240" spans="1:5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B117:C117"/>
    <mergeCell ref="A118:C118"/>
    <mergeCell ref="A119:E119"/>
    <mergeCell ref="B120:C120"/>
    <mergeCell ref="B126:C126"/>
    <mergeCell ref="B128:C128"/>
    <mergeCell ref="B111:C111"/>
    <mergeCell ref="B112:C112"/>
    <mergeCell ref="B113:C113"/>
    <mergeCell ref="B114:C114"/>
    <mergeCell ref="B115:C115"/>
    <mergeCell ref="B116:C116"/>
    <mergeCell ref="B106:C106"/>
    <mergeCell ref="B107:C107"/>
    <mergeCell ref="A109:E109"/>
    <mergeCell ref="B110:C110"/>
    <mergeCell ref="B102:C102"/>
    <mergeCell ref="B103:C103"/>
    <mergeCell ref="B105:C105"/>
    <mergeCell ref="B97:C97"/>
    <mergeCell ref="B98:C98"/>
    <mergeCell ref="B99:C99"/>
    <mergeCell ref="A101:E101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265"/>
  <sheetViews>
    <sheetView topLeftCell="A62" zoomScaleNormal="100" zoomScaleSheetLayoutView="100" workbookViewId="0">
      <selection activeCell="F62" sqref="F1:T1048576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219" width="8.77734375" style="85"/>
    <col min="220" max="220" width="45.5546875" style="85" customWidth="1"/>
    <col min="221" max="221" width="5.44140625" style="85" customWidth="1"/>
    <col min="222" max="222" width="14.44140625" style="85" customWidth="1"/>
    <col min="223" max="223" width="41.5546875" style="85" customWidth="1"/>
    <col min="224" max="224" width="10.21875" style="85" customWidth="1"/>
    <col min="225" max="225" width="18.77734375" style="85" customWidth="1"/>
    <col min="226" max="226" width="12.5546875" style="85" customWidth="1"/>
    <col min="227" max="227" width="12.21875" style="85" bestFit="1" customWidth="1"/>
    <col min="228" max="228" width="12.5546875" style="85" bestFit="1" customWidth="1"/>
    <col min="229" max="229" width="8.77734375" style="85"/>
    <col min="230" max="230" width="9.5546875" style="85" bestFit="1" customWidth="1"/>
    <col min="231" max="231" width="12.21875" style="85" bestFit="1" customWidth="1"/>
    <col min="232" max="475" width="8.77734375" style="85"/>
    <col min="476" max="476" width="45.5546875" style="85" customWidth="1"/>
    <col min="477" max="477" width="5.44140625" style="85" customWidth="1"/>
    <col min="478" max="478" width="14.44140625" style="85" customWidth="1"/>
    <col min="479" max="479" width="41.5546875" style="85" customWidth="1"/>
    <col min="480" max="480" width="10.21875" style="85" customWidth="1"/>
    <col min="481" max="481" width="18.77734375" style="85" customWidth="1"/>
    <col min="482" max="482" width="12.5546875" style="85" customWidth="1"/>
    <col min="483" max="483" width="12.21875" style="85" bestFit="1" customWidth="1"/>
    <col min="484" max="484" width="12.5546875" style="85" bestFit="1" customWidth="1"/>
    <col min="485" max="485" width="8.77734375" style="85"/>
    <col min="486" max="486" width="9.5546875" style="85" bestFit="1" customWidth="1"/>
    <col min="487" max="487" width="12.21875" style="85" bestFit="1" customWidth="1"/>
    <col min="488" max="731" width="8.77734375" style="85"/>
    <col min="732" max="732" width="45.5546875" style="85" customWidth="1"/>
    <col min="733" max="733" width="5.44140625" style="85" customWidth="1"/>
    <col min="734" max="734" width="14.44140625" style="85" customWidth="1"/>
    <col min="735" max="735" width="41.5546875" style="85" customWidth="1"/>
    <col min="736" max="736" width="10.21875" style="85" customWidth="1"/>
    <col min="737" max="737" width="18.77734375" style="85" customWidth="1"/>
    <col min="738" max="738" width="12.5546875" style="85" customWidth="1"/>
    <col min="739" max="739" width="12.21875" style="85" bestFit="1" customWidth="1"/>
    <col min="740" max="740" width="12.5546875" style="85" bestFit="1" customWidth="1"/>
    <col min="741" max="741" width="8.77734375" style="85"/>
    <col min="742" max="742" width="9.5546875" style="85" bestFit="1" customWidth="1"/>
    <col min="743" max="743" width="12.21875" style="85" bestFit="1" customWidth="1"/>
    <col min="744" max="987" width="8.77734375" style="85"/>
    <col min="988" max="988" width="45.5546875" style="85" customWidth="1"/>
    <col min="989" max="989" width="5.44140625" style="85" customWidth="1"/>
    <col min="990" max="990" width="14.44140625" style="85" customWidth="1"/>
    <col min="991" max="991" width="41.5546875" style="85" customWidth="1"/>
    <col min="992" max="992" width="10.21875" style="85" customWidth="1"/>
    <col min="993" max="993" width="18.77734375" style="85" customWidth="1"/>
    <col min="994" max="994" width="12.5546875" style="85" customWidth="1"/>
    <col min="995" max="995" width="12.21875" style="85" bestFit="1" customWidth="1"/>
    <col min="996" max="996" width="12.5546875" style="85" bestFit="1" customWidth="1"/>
    <col min="997" max="997" width="8.77734375" style="85"/>
    <col min="998" max="998" width="9.5546875" style="85" bestFit="1" customWidth="1"/>
    <col min="999" max="999" width="12.21875" style="85" bestFit="1" customWidth="1"/>
    <col min="1000" max="1243" width="8.77734375" style="85"/>
    <col min="1244" max="1244" width="45.5546875" style="85" customWidth="1"/>
    <col min="1245" max="1245" width="5.44140625" style="85" customWidth="1"/>
    <col min="1246" max="1246" width="14.44140625" style="85" customWidth="1"/>
    <col min="1247" max="1247" width="41.5546875" style="85" customWidth="1"/>
    <col min="1248" max="1248" width="10.21875" style="85" customWidth="1"/>
    <col min="1249" max="1249" width="18.77734375" style="85" customWidth="1"/>
    <col min="1250" max="1250" width="12.5546875" style="85" customWidth="1"/>
    <col min="1251" max="1251" width="12.21875" style="85" bestFit="1" customWidth="1"/>
    <col min="1252" max="1252" width="12.5546875" style="85" bestFit="1" customWidth="1"/>
    <col min="1253" max="1253" width="8.77734375" style="85"/>
    <col min="1254" max="1254" width="9.5546875" style="85" bestFit="1" customWidth="1"/>
    <col min="1255" max="1255" width="12.21875" style="85" bestFit="1" customWidth="1"/>
    <col min="1256" max="1499" width="8.77734375" style="85"/>
    <col min="1500" max="1500" width="45.5546875" style="85" customWidth="1"/>
    <col min="1501" max="1501" width="5.44140625" style="85" customWidth="1"/>
    <col min="1502" max="1502" width="14.44140625" style="85" customWidth="1"/>
    <col min="1503" max="1503" width="41.5546875" style="85" customWidth="1"/>
    <col min="1504" max="1504" width="10.21875" style="85" customWidth="1"/>
    <col min="1505" max="1505" width="18.77734375" style="85" customWidth="1"/>
    <col min="1506" max="1506" width="12.5546875" style="85" customWidth="1"/>
    <col min="1507" max="1507" width="12.21875" style="85" bestFit="1" customWidth="1"/>
    <col min="1508" max="1508" width="12.5546875" style="85" bestFit="1" customWidth="1"/>
    <col min="1509" max="1509" width="8.77734375" style="85"/>
    <col min="1510" max="1510" width="9.5546875" style="85" bestFit="1" customWidth="1"/>
    <col min="1511" max="1511" width="12.21875" style="85" bestFit="1" customWidth="1"/>
    <col min="1512" max="1755" width="8.77734375" style="85"/>
    <col min="1756" max="1756" width="45.5546875" style="85" customWidth="1"/>
    <col min="1757" max="1757" width="5.44140625" style="85" customWidth="1"/>
    <col min="1758" max="1758" width="14.44140625" style="85" customWidth="1"/>
    <col min="1759" max="1759" width="41.5546875" style="85" customWidth="1"/>
    <col min="1760" max="1760" width="10.21875" style="85" customWidth="1"/>
    <col min="1761" max="1761" width="18.77734375" style="85" customWidth="1"/>
    <col min="1762" max="1762" width="12.5546875" style="85" customWidth="1"/>
    <col min="1763" max="1763" width="12.21875" style="85" bestFit="1" customWidth="1"/>
    <col min="1764" max="1764" width="12.5546875" style="85" bestFit="1" customWidth="1"/>
    <col min="1765" max="1765" width="8.77734375" style="85"/>
    <col min="1766" max="1766" width="9.5546875" style="85" bestFit="1" customWidth="1"/>
    <col min="1767" max="1767" width="12.21875" style="85" bestFit="1" customWidth="1"/>
    <col min="1768" max="2011" width="8.77734375" style="85"/>
    <col min="2012" max="2012" width="45.5546875" style="85" customWidth="1"/>
    <col min="2013" max="2013" width="5.44140625" style="85" customWidth="1"/>
    <col min="2014" max="2014" width="14.44140625" style="85" customWidth="1"/>
    <col min="2015" max="2015" width="41.5546875" style="85" customWidth="1"/>
    <col min="2016" max="2016" width="10.21875" style="85" customWidth="1"/>
    <col min="2017" max="2017" width="18.77734375" style="85" customWidth="1"/>
    <col min="2018" max="2018" width="12.5546875" style="85" customWidth="1"/>
    <col min="2019" max="2019" width="12.21875" style="85" bestFit="1" customWidth="1"/>
    <col min="2020" max="2020" width="12.5546875" style="85" bestFit="1" customWidth="1"/>
    <col min="2021" max="2021" width="8.77734375" style="85"/>
    <col min="2022" max="2022" width="9.5546875" style="85" bestFit="1" customWidth="1"/>
    <col min="2023" max="2023" width="12.21875" style="85" bestFit="1" customWidth="1"/>
    <col min="2024" max="2267" width="8.77734375" style="85"/>
    <col min="2268" max="2268" width="45.5546875" style="85" customWidth="1"/>
    <col min="2269" max="2269" width="5.44140625" style="85" customWidth="1"/>
    <col min="2270" max="2270" width="14.44140625" style="85" customWidth="1"/>
    <col min="2271" max="2271" width="41.5546875" style="85" customWidth="1"/>
    <col min="2272" max="2272" width="10.21875" style="85" customWidth="1"/>
    <col min="2273" max="2273" width="18.77734375" style="85" customWidth="1"/>
    <col min="2274" max="2274" width="12.5546875" style="85" customWidth="1"/>
    <col min="2275" max="2275" width="12.21875" style="85" bestFit="1" customWidth="1"/>
    <col min="2276" max="2276" width="12.5546875" style="85" bestFit="1" customWidth="1"/>
    <col min="2277" max="2277" width="8.77734375" style="85"/>
    <col min="2278" max="2278" width="9.5546875" style="85" bestFit="1" customWidth="1"/>
    <col min="2279" max="2279" width="12.21875" style="85" bestFit="1" customWidth="1"/>
    <col min="2280" max="2523" width="8.77734375" style="85"/>
    <col min="2524" max="2524" width="45.5546875" style="85" customWidth="1"/>
    <col min="2525" max="2525" width="5.44140625" style="85" customWidth="1"/>
    <col min="2526" max="2526" width="14.44140625" style="85" customWidth="1"/>
    <col min="2527" max="2527" width="41.5546875" style="85" customWidth="1"/>
    <col min="2528" max="2528" width="10.21875" style="85" customWidth="1"/>
    <col min="2529" max="2529" width="18.77734375" style="85" customWidth="1"/>
    <col min="2530" max="2530" width="12.5546875" style="85" customWidth="1"/>
    <col min="2531" max="2531" width="12.21875" style="85" bestFit="1" customWidth="1"/>
    <col min="2532" max="2532" width="12.5546875" style="85" bestFit="1" customWidth="1"/>
    <col min="2533" max="2533" width="8.77734375" style="85"/>
    <col min="2534" max="2534" width="9.5546875" style="85" bestFit="1" customWidth="1"/>
    <col min="2535" max="2535" width="12.21875" style="85" bestFit="1" customWidth="1"/>
    <col min="2536" max="2779" width="8.77734375" style="85"/>
    <col min="2780" max="2780" width="45.5546875" style="85" customWidth="1"/>
    <col min="2781" max="2781" width="5.44140625" style="85" customWidth="1"/>
    <col min="2782" max="2782" width="14.44140625" style="85" customWidth="1"/>
    <col min="2783" max="2783" width="41.5546875" style="85" customWidth="1"/>
    <col min="2784" max="2784" width="10.21875" style="85" customWidth="1"/>
    <col min="2785" max="2785" width="18.77734375" style="85" customWidth="1"/>
    <col min="2786" max="2786" width="12.5546875" style="85" customWidth="1"/>
    <col min="2787" max="2787" width="12.21875" style="85" bestFit="1" customWidth="1"/>
    <col min="2788" max="2788" width="12.5546875" style="85" bestFit="1" customWidth="1"/>
    <col min="2789" max="2789" width="8.77734375" style="85"/>
    <col min="2790" max="2790" width="9.5546875" style="85" bestFit="1" customWidth="1"/>
    <col min="2791" max="2791" width="12.21875" style="85" bestFit="1" customWidth="1"/>
    <col min="2792" max="3035" width="8.77734375" style="85"/>
    <col min="3036" max="3036" width="45.5546875" style="85" customWidth="1"/>
    <col min="3037" max="3037" width="5.44140625" style="85" customWidth="1"/>
    <col min="3038" max="3038" width="14.44140625" style="85" customWidth="1"/>
    <col min="3039" max="3039" width="41.5546875" style="85" customWidth="1"/>
    <col min="3040" max="3040" width="10.21875" style="85" customWidth="1"/>
    <col min="3041" max="3041" width="18.77734375" style="85" customWidth="1"/>
    <col min="3042" max="3042" width="12.5546875" style="85" customWidth="1"/>
    <col min="3043" max="3043" width="12.21875" style="85" bestFit="1" customWidth="1"/>
    <col min="3044" max="3044" width="12.5546875" style="85" bestFit="1" customWidth="1"/>
    <col min="3045" max="3045" width="8.77734375" style="85"/>
    <col min="3046" max="3046" width="9.5546875" style="85" bestFit="1" customWidth="1"/>
    <col min="3047" max="3047" width="12.21875" style="85" bestFit="1" customWidth="1"/>
    <col min="3048" max="3291" width="8.77734375" style="85"/>
    <col min="3292" max="3292" width="45.5546875" style="85" customWidth="1"/>
    <col min="3293" max="3293" width="5.44140625" style="85" customWidth="1"/>
    <col min="3294" max="3294" width="14.44140625" style="85" customWidth="1"/>
    <col min="3295" max="3295" width="41.5546875" style="85" customWidth="1"/>
    <col min="3296" max="3296" width="10.21875" style="85" customWidth="1"/>
    <col min="3297" max="3297" width="18.77734375" style="85" customWidth="1"/>
    <col min="3298" max="3298" width="12.5546875" style="85" customWidth="1"/>
    <col min="3299" max="3299" width="12.21875" style="85" bestFit="1" customWidth="1"/>
    <col min="3300" max="3300" width="12.5546875" style="85" bestFit="1" customWidth="1"/>
    <col min="3301" max="3301" width="8.77734375" style="85"/>
    <col min="3302" max="3302" width="9.5546875" style="85" bestFit="1" customWidth="1"/>
    <col min="3303" max="3303" width="12.21875" style="85" bestFit="1" customWidth="1"/>
    <col min="3304" max="3547" width="8.77734375" style="85"/>
    <col min="3548" max="3548" width="45.5546875" style="85" customWidth="1"/>
    <col min="3549" max="3549" width="5.44140625" style="85" customWidth="1"/>
    <col min="3550" max="3550" width="14.44140625" style="85" customWidth="1"/>
    <col min="3551" max="3551" width="41.5546875" style="85" customWidth="1"/>
    <col min="3552" max="3552" width="10.21875" style="85" customWidth="1"/>
    <col min="3553" max="3553" width="18.77734375" style="85" customWidth="1"/>
    <col min="3554" max="3554" width="12.5546875" style="85" customWidth="1"/>
    <col min="3555" max="3555" width="12.21875" style="85" bestFit="1" customWidth="1"/>
    <col min="3556" max="3556" width="12.5546875" style="85" bestFit="1" customWidth="1"/>
    <col min="3557" max="3557" width="8.77734375" style="85"/>
    <col min="3558" max="3558" width="9.5546875" style="85" bestFit="1" customWidth="1"/>
    <col min="3559" max="3559" width="12.21875" style="85" bestFit="1" customWidth="1"/>
    <col min="3560" max="3803" width="8.77734375" style="85"/>
    <col min="3804" max="3804" width="45.5546875" style="85" customWidth="1"/>
    <col min="3805" max="3805" width="5.44140625" style="85" customWidth="1"/>
    <col min="3806" max="3806" width="14.44140625" style="85" customWidth="1"/>
    <col min="3807" max="3807" width="41.5546875" style="85" customWidth="1"/>
    <col min="3808" max="3808" width="10.21875" style="85" customWidth="1"/>
    <col min="3809" max="3809" width="18.77734375" style="85" customWidth="1"/>
    <col min="3810" max="3810" width="12.5546875" style="85" customWidth="1"/>
    <col min="3811" max="3811" width="12.21875" style="85" bestFit="1" customWidth="1"/>
    <col min="3812" max="3812" width="12.5546875" style="85" bestFit="1" customWidth="1"/>
    <col min="3813" max="3813" width="8.77734375" style="85"/>
    <col min="3814" max="3814" width="9.5546875" style="85" bestFit="1" customWidth="1"/>
    <col min="3815" max="3815" width="12.21875" style="85" bestFit="1" customWidth="1"/>
    <col min="3816" max="4059" width="8.77734375" style="85"/>
    <col min="4060" max="4060" width="45.5546875" style="85" customWidth="1"/>
    <col min="4061" max="4061" width="5.44140625" style="85" customWidth="1"/>
    <col min="4062" max="4062" width="14.44140625" style="85" customWidth="1"/>
    <col min="4063" max="4063" width="41.5546875" style="85" customWidth="1"/>
    <col min="4064" max="4064" width="10.21875" style="85" customWidth="1"/>
    <col min="4065" max="4065" width="18.77734375" style="85" customWidth="1"/>
    <col min="4066" max="4066" width="12.5546875" style="85" customWidth="1"/>
    <col min="4067" max="4067" width="12.21875" style="85" bestFit="1" customWidth="1"/>
    <col min="4068" max="4068" width="12.5546875" style="85" bestFit="1" customWidth="1"/>
    <col min="4069" max="4069" width="8.77734375" style="85"/>
    <col min="4070" max="4070" width="9.5546875" style="85" bestFit="1" customWidth="1"/>
    <col min="4071" max="4071" width="12.21875" style="85" bestFit="1" customWidth="1"/>
    <col min="4072" max="4315" width="8.77734375" style="85"/>
    <col min="4316" max="4316" width="45.5546875" style="85" customWidth="1"/>
    <col min="4317" max="4317" width="5.44140625" style="85" customWidth="1"/>
    <col min="4318" max="4318" width="14.44140625" style="85" customWidth="1"/>
    <col min="4319" max="4319" width="41.5546875" style="85" customWidth="1"/>
    <col min="4320" max="4320" width="10.21875" style="85" customWidth="1"/>
    <col min="4321" max="4321" width="18.77734375" style="85" customWidth="1"/>
    <col min="4322" max="4322" width="12.5546875" style="85" customWidth="1"/>
    <col min="4323" max="4323" width="12.21875" style="85" bestFit="1" customWidth="1"/>
    <col min="4324" max="4324" width="12.5546875" style="85" bestFit="1" customWidth="1"/>
    <col min="4325" max="4325" width="8.77734375" style="85"/>
    <col min="4326" max="4326" width="9.5546875" style="85" bestFit="1" customWidth="1"/>
    <col min="4327" max="4327" width="12.21875" style="85" bestFit="1" customWidth="1"/>
    <col min="4328" max="4571" width="8.77734375" style="85"/>
    <col min="4572" max="4572" width="45.5546875" style="85" customWidth="1"/>
    <col min="4573" max="4573" width="5.44140625" style="85" customWidth="1"/>
    <col min="4574" max="4574" width="14.44140625" style="85" customWidth="1"/>
    <col min="4575" max="4575" width="41.5546875" style="85" customWidth="1"/>
    <col min="4576" max="4576" width="10.21875" style="85" customWidth="1"/>
    <col min="4577" max="4577" width="18.77734375" style="85" customWidth="1"/>
    <col min="4578" max="4578" width="12.5546875" style="85" customWidth="1"/>
    <col min="4579" max="4579" width="12.21875" style="85" bestFit="1" customWidth="1"/>
    <col min="4580" max="4580" width="12.5546875" style="85" bestFit="1" customWidth="1"/>
    <col min="4581" max="4581" width="8.77734375" style="85"/>
    <col min="4582" max="4582" width="9.5546875" style="85" bestFit="1" customWidth="1"/>
    <col min="4583" max="4583" width="12.21875" style="85" bestFit="1" customWidth="1"/>
    <col min="4584" max="4827" width="8.77734375" style="85"/>
    <col min="4828" max="4828" width="45.5546875" style="85" customWidth="1"/>
    <col min="4829" max="4829" width="5.44140625" style="85" customWidth="1"/>
    <col min="4830" max="4830" width="14.44140625" style="85" customWidth="1"/>
    <col min="4831" max="4831" width="41.5546875" style="85" customWidth="1"/>
    <col min="4832" max="4832" width="10.21875" style="85" customWidth="1"/>
    <col min="4833" max="4833" width="18.77734375" style="85" customWidth="1"/>
    <col min="4834" max="4834" width="12.5546875" style="85" customWidth="1"/>
    <col min="4835" max="4835" width="12.21875" style="85" bestFit="1" customWidth="1"/>
    <col min="4836" max="4836" width="12.5546875" style="85" bestFit="1" customWidth="1"/>
    <col min="4837" max="4837" width="8.77734375" style="85"/>
    <col min="4838" max="4838" width="9.5546875" style="85" bestFit="1" customWidth="1"/>
    <col min="4839" max="4839" width="12.21875" style="85" bestFit="1" customWidth="1"/>
    <col min="4840" max="5083" width="8.77734375" style="85"/>
    <col min="5084" max="5084" width="45.5546875" style="85" customWidth="1"/>
    <col min="5085" max="5085" width="5.44140625" style="85" customWidth="1"/>
    <col min="5086" max="5086" width="14.44140625" style="85" customWidth="1"/>
    <col min="5087" max="5087" width="41.5546875" style="85" customWidth="1"/>
    <col min="5088" max="5088" width="10.21875" style="85" customWidth="1"/>
    <col min="5089" max="5089" width="18.77734375" style="85" customWidth="1"/>
    <col min="5090" max="5090" width="12.5546875" style="85" customWidth="1"/>
    <col min="5091" max="5091" width="12.21875" style="85" bestFit="1" customWidth="1"/>
    <col min="5092" max="5092" width="12.5546875" style="85" bestFit="1" customWidth="1"/>
    <col min="5093" max="5093" width="8.77734375" style="85"/>
    <col min="5094" max="5094" width="9.5546875" style="85" bestFit="1" customWidth="1"/>
    <col min="5095" max="5095" width="12.21875" style="85" bestFit="1" customWidth="1"/>
    <col min="5096" max="5339" width="8.77734375" style="85"/>
    <col min="5340" max="5340" width="45.5546875" style="85" customWidth="1"/>
    <col min="5341" max="5341" width="5.44140625" style="85" customWidth="1"/>
    <col min="5342" max="5342" width="14.44140625" style="85" customWidth="1"/>
    <col min="5343" max="5343" width="41.5546875" style="85" customWidth="1"/>
    <col min="5344" max="5344" width="10.21875" style="85" customWidth="1"/>
    <col min="5345" max="5345" width="18.77734375" style="85" customWidth="1"/>
    <col min="5346" max="5346" width="12.5546875" style="85" customWidth="1"/>
    <col min="5347" max="5347" width="12.21875" style="85" bestFit="1" customWidth="1"/>
    <col min="5348" max="5348" width="12.5546875" style="85" bestFit="1" customWidth="1"/>
    <col min="5349" max="5349" width="8.77734375" style="85"/>
    <col min="5350" max="5350" width="9.5546875" style="85" bestFit="1" customWidth="1"/>
    <col min="5351" max="5351" width="12.21875" style="85" bestFit="1" customWidth="1"/>
    <col min="5352" max="5595" width="8.77734375" style="85"/>
    <col min="5596" max="5596" width="45.5546875" style="85" customWidth="1"/>
    <col min="5597" max="5597" width="5.44140625" style="85" customWidth="1"/>
    <col min="5598" max="5598" width="14.44140625" style="85" customWidth="1"/>
    <col min="5599" max="5599" width="41.5546875" style="85" customWidth="1"/>
    <col min="5600" max="5600" width="10.21875" style="85" customWidth="1"/>
    <col min="5601" max="5601" width="18.77734375" style="85" customWidth="1"/>
    <col min="5602" max="5602" width="12.5546875" style="85" customWidth="1"/>
    <col min="5603" max="5603" width="12.21875" style="85" bestFit="1" customWidth="1"/>
    <col min="5604" max="5604" width="12.5546875" style="85" bestFit="1" customWidth="1"/>
    <col min="5605" max="5605" width="8.77734375" style="85"/>
    <col min="5606" max="5606" width="9.5546875" style="85" bestFit="1" customWidth="1"/>
    <col min="5607" max="5607" width="12.21875" style="85" bestFit="1" customWidth="1"/>
    <col min="5608" max="5851" width="8.77734375" style="85"/>
    <col min="5852" max="5852" width="45.5546875" style="85" customWidth="1"/>
    <col min="5853" max="5853" width="5.44140625" style="85" customWidth="1"/>
    <col min="5854" max="5854" width="14.44140625" style="85" customWidth="1"/>
    <col min="5855" max="5855" width="41.5546875" style="85" customWidth="1"/>
    <col min="5856" max="5856" width="10.21875" style="85" customWidth="1"/>
    <col min="5857" max="5857" width="18.77734375" style="85" customWidth="1"/>
    <col min="5858" max="5858" width="12.5546875" style="85" customWidth="1"/>
    <col min="5859" max="5859" width="12.21875" style="85" bestFit="1" customWidth="1"/>
    <col min="5860" max="5860" width="12.5546875" style="85" bestFit="1" customWidth="1"/>
    <col min="5861" max="5861" width="8.77734375" style="85"/>
    <col min="5862" max="5862" width="9.5546875" style="85" bestFit="1" customWidth="1"/>
    <col min="5863" max="5863" width="12.21875" style="85" bestFit="1" customWidth="1"/>
    <col min="5864" max="6107" width="8.77734375" style="85"/>
    <col min="6108" max="6108" width="45.5546875" style="85" customWidth="1"/>
    <col min="6109" max="6109" width="5.44140625" style="85" customWidth="1"/>
    <col min="6110" max="6110" width="14.44140625" style="85" customWidth="1"/>
    <col min="6111" max="6111" width="41.5546875" style="85" customWidth="1"/>
    <col min="6112" max="6112" width="10.21875" style="85" customWidth="1"/>
    <col min="6113" max="6113" width="18.77734375" style="85" customWidth="1"/>
    <col min="6114" max="6114" width="12.5546875" style="85" customWidth="1"/>
    <col min="6115" max="6115" width="12.21875" style="85" bestFit="1" customWidth="1"/>
    <col min="6116" max="6116" width="12.5546875" style="85" bestFit="1" customWidth="1"/>
    <col min="6117" max="6117" width="8.77734375" style="85"/>
    <col min="6118" max="6118" width="9.5546875" style="85" bestFit="1" customWidth="1"/>
    <col min="6119" max="6119" width="12.21875" style="85" bestFit="1" customWidth="1"/>
    <col min="6120" max="6363" width="8.77734375" style="85"/>
    <col min="6364" max="6364" width="45.5546875" style="85" customWidth="1"/>
    <col min="6365" max="6365" width="5.44140625" style="85" customWidth="1"/>
    <col min="6366" max="6366" width="14.44140625" style="85" customWidth="1"/>
    <col min="6367" max="6367" width="41.5546875" style="85" customWidth="1"/>
    <col min="6368" max="6368" width="10.21875" style="85" customWidth="1"/>
    <col min="6369" max="6369" width="18.77734375" style="85" customWidth="1"/>
    <col min="6370" max="6370" width="12.5546875" style="85" customWidth="1"/>
    <col min="6371" max="6371" width="12.21875" style="85" bestFit="1" customWidth="1"/>
    <col min="6372" max="6372" width="12.5546875" style="85" bestFit="1" customWidth="1"/>
    <col min="6373" max="6373" width="8.77734375" style="85"/>
    <col min="6374" max="6374" width="9.5546875" style="85" bestFit="1" customWidth="1"/>
    <col min="6375" max="6375" width="12.21875" style="85" bestFit="1" customWidth="1"/>
    <col min="6376" max="6619" width="8.77734375" style="85"/>
    <col min="6620" max="6620" width="45.5546875" style="85" customWidth="1"/>
    <col min="6621" max="6621" width="5.44140625" style="85" customWidth="1"/>
    <col min="6622" max="6622" width="14.44140625" style="85" customWidth="1"/>
    <col min="6623" max="6623" width="41.5546875" style="85" customWidth="1"/>
    <col min="6624" max="6624" width="10.21875" style="85" customWidth="1"/>
    <col min="6625" max="6625" width="18.77734375" style="85" customWidth="1"/>
    <col min="6626" max="6626" width="12.5546875" style="85" customWidth="1"/>
    <col min="6627" max="6627" width="12.21875" style="85" bestFit="1" customWidth="1"/>
    <col min="6628" max="6628" width="12.5546875" style="85" bestFit="1" customWidth="1"/>
    <col min="6629" max="6629" width="8.77734375" style="85"/>
    <col min="6630" max="6630" width="9.5546875" style="85" bestFit="1" customWidth="1"/>
    <col min="6631" max="6631" width="12.21875" style="85" bestFit="1" customWidth="1"/>
    <col min="6632" max="6875" width="8.77734375" style="85"/>
    <col min="6876" max="6876" width="45.5546875" style="85" customWidth="1"/>
    <col min="6877" max="6877" width="5.44140625" style="85" customWidth="1"/>
    <col min="6878" max="6878" width="14.44140625" style="85" customWidth="1"/>
    <col min="6879" max="6879" width="41.5546875" style="85" customWidth="1"/>
    <col min="6880" max="6880" width="10.21875" style="85" customWidth="1"/>
    <col min="6881" max="6881" width="18.77734375" style="85" customWidth="1"/>
    <col min="6882" max="6882" width="12.5546875" style="85" customWidth="1"/>
    <col min="6883" max="6883" width="12.21875" style="85" bestFit="1" customWidth="1"/>
    <col min="6884" max="6884" width="12.5546875" style="85" bestFit="1" customWidth="1"/>
    <col min="6885" max="6885" width="8.77734375" style="85"/>
    <col min="6886" max="6886" width="9.5546875" style="85" bestFit="1" customWidth="1"/>
    <col min="6887" max="6887" width="12.21875" style="85" bestFit="1" customWidth="1"/>
    <col min="6888" max="7131" width="8.77734375" style="85"/>
    <col min="7132" max="7132" width="45.5546875" style="85" customWidth="1"/>
    <col min="7133" max="7133" width="5.44140625" style="85" customWidth="1"/>
    <col min="7134" max="7134" width="14.44140625" style="85" customWidth="1"/>
    <col min="7135" max="7135" width="41.5546875" style="85" customWidth="1"/>
    <col min="7136" max="7136" width="10.21875" style="85" customWidth="1"/>
    <col min="7137" max="7137" width="18.77734375" style="85" customWidth="1"/>
    <col min="7138" max="7138" width="12.5546875" style="85" customWidth="1"/>
    <col min="7139" max="7139" width="12.21875" style="85" bestFit="1" customWidth="1"/>
    <col min="7140" max="7140" width="12.5546875" style="85" bestFit="1" customWidth="1"/>
    <col min="7141" max="7141" width="8.77734375" style="85"/>
    <col min="7142" max="7142" width="9.5546875" style="85" bestFit="1" customWidth="1"/>
    <col min="7143" max="7143" width="12.21875" style="85" bestFit="1" customWidth="1"/>
    <col min="7144" max="7387" width="8.77734375" style="85"/>
    <col min="7388" max="7388" width="45.5546875" style="85" customWidth="1"/>
    <col min="7389" max="7389" width="5.44140625" style="85" customWidth="1"/>
    <col min="7390" max="7390" width="14.44140625" style="85" customWidth="1"/>
    <col min="7391" max="7391" width="41.5546875" style="85" customWidth="1"/>
    <col min="7392" max="7392" width="10.21875" style="85" customWidth="1"/>
    <col min="7393" max="7393" width="18.77734375" style="85" customWidth="1"/>
    <col min="7394" max="7394" width="12.5546875" style="85" customWidth="1"/>
    <col min="7395" max="7395" width="12.21875" style="85" bestFit="1" customWidth="1"/>
    <col min="7396" max="7396" width="12.5546875" style="85" bestFit="1" customWidth="1"/>
    <col min="7397" max="7397" width="8.77734375" style="85"/>
    <col min="7398" max="7398" width="9.5546875" style="85" bestFit="1" customWidth="1"/>
    <col min="7399" max="7399" width="12.21875" style="85" bestFit="1" customWidth="1"/>
    <col min="7400" max="7643" width="8.77734375" style="85"/>
    <col min="7644" max="7644" width="45.5546875" style="85" customWidth="1"/>
    <col min="7645" max="7645" width="5.44140625" style="85" customWidth="1"/>
    <col min="7646" max="7646" width="14.44140625" style="85" customWidth="1"/>
    <col min="7647" max="7647" width="41.5546875" style="85" customWidth="1"/>
    <col min="7648" max="7648" width="10.21875" style="85" customWidth="1"/>
    <col min="7649" max="7649" width="18.77734375" style="85" customWidth="1"/>
    <col min="7650" max="7650" width="12.5546875" style="85" customWidth="1"/>
    <col min="7651" max="7651" width="12.21875" style="85" bestFit="1" customWidth="1"/>
    <col min="7652" max="7652" width="12.5546875" style="85" bestFit="1" customWidth="1"/>
    <col min="7653" max="7653" width="8.77734375" style="85"/>
    <col min="7654" max="7654" width="9.5546875" style="85" bestFit="1" customWidth="1"/>
    <col min="7655" max="7655" width="12.21875" style="85" bestFit="1" customWidth="1"/>
    <col min="7656" max="7899" width="8.77734375" style="85"/>
    <col min="7900" max="7900" width="45.5546875" style="85" customWidth="1"/>
    <col min="7901" max="7901" width="5.44140625" style="85" customWidth="1"/>
    <col min="7902" max="7902" width="14.44140625" style="85" customWidth="1"/>
    <col min="7903" max="7903" width="41.5546875" style="85" customWidth="1"/>
    <col min="7904" max="7904" width="10.21875" style="85" customWidth="1"/>
    <col min="7905" max="7905" width="18.77734375" style="85" customWidth="1"/>
    <col min="7906" max="7906" width="12.5546875" style="85" customWidth="1"/>
    <col min="7907" max="7907" width="12.21875" style="85" bestFit="1" customWidth="1"/>
    <col min="7908" max="7908" width="12.5546875" style="85" bestFit="1" customWidth="1"/>
    <col min="7909" max="7909" width="8.77734375" style="85"/>
    <col min="7910" max="7910" width="9.5546875" style="85" bestFit="1" customWidth="1"/>
    <col min="7911" max="7911" width="12.21875" style="85" bestFit="1" customWidth="1"/>
    <col min="7912" max="8155" width="8.77734375" style="85"/>
    <col min="8156" max="8156" width="45.5546875" style="85" customWidth="1"/>
    <col min="8157" max="8157" width="5.44140625" style="85" customWidth="1"/>
    <col min="8158" max="8158" width="14.44140625" style="85" customWidth="1"/>
    <col min="8159" max="8159" width="41.5546875" style="85" customWidth="1"/>
    <col min="8160" max="8160" width="10.21875" style="85" customWidth="1"/>
    <col min="8161" max="8161" width="18.77734375" style="85" customWidth="1"/>
    <col min="8162" max="8162" width="12.5546875" style="85" customWidth="1"/>
    <col min="8163" max="8163" width="12.21875" style="85" bestFit="1" customWidth="1"/>
    <col min="8164" max="8164" width="12.5546875" style="85" bestFit="1" customWidth="1"/>
    <col min="8165" max="8165" width="8.77734375" style="85"/>
    <col min="8166" max="8166" width="9.5546875" style="85" bestFit="1" customWidth="1"/>
    <col min="8167" max="8167" width="12.21875" style="85" bestFit="1" customWidth="1"/>
    <col min="8168" max="8411" width="8.77734375" style="85"/>
    <col min="8412" max="8412" width="45.5546875" style="85" customWidth="1"/>
    <col min="8413" max="8413" width="5.44140625" style="85" customWidth="1"/>
    <col min="8414" max="8414" width="14.44140625" style="85" customWidth="1"/>
    <col min="8415" max="8415" width="41.5546875" style="85" customWidth="1"/>
    <col min="8416" max="8416" width="10.21875" style="85" customWidth="1"/>
    <col min="8417" max="8417" width="18.77734375" style="85" customWidth="1"/>
    <col min="8418" max="8418" width="12.5546875" style="85" customWidth="1"/>
    <col min="8419" max="8419" width="12.21875" style="85" bestFit="1" customWidth="1"/>
    <col min="8420" max="8420" width="12.5546875" style="85" bestFit="1" customWidth="1"/>
    <col min="8421" max="8421" width="8.77734375" style="85"/>
    <col min="8422" max="8422" width="9.5546875" style="85" bestFit="1" customWidth="1"/>
    <col min="8423" max="8423" width="12.21875" style="85" bestFit="1" customWidth="1"/>
    <col min="8424" max="8667" width="8.77734375" style="85"/>
    <col min="8668" max="8668" width="45.5546875" style="85" customWidth="1"/>
    <col min="8669" max="8669" width="5.44140625" style="85" customWidth="1"/>
    <col min="8670" max="8670" width="14.44140625" style="85" customWidth="1"/>
    <col min="8671" max="8671" width="41.5546875" style="85" customWidth="1"/>
    <col min="8672" max="8672" width="10.21875" style="85" customWidth="1"/>
    <col min="8673" max="8673" width="18.77734375" style="85" customWidth="1"/>
    <col min="8674" max="8674" width="12.5546875" style="85" customWidth="1"/>
    <col min="8675" max="8675" width="12.21875" style="85" bestFit="1" customWidth="1"/>
    <col min="8676" max="8676" width="12.5546875" style="85" bestFit="1" customWidth="1"/>
    <col min="8677" max="8677" width="8.77734375" style="85"/>
    <col min="8678" max="8678" width="9.5546875" style="85" bestFit="1" customWidth="1"/>
    <col min="8679" max="8679" width="12.21875" style="85" bestFit="1" customWidth="1"/>
    <col min="8680" max="8923" width="8.77734375" style="85"/>
    <col min="8924" max="8924" width="45.5546875" style="85" customWidth="1"/>
    <col min="8925" max="8925" width="5.44140625" style="85" customWidth="1"/>
    <col min="8926" max="8926" width="14.44140625" style="85" customWidth="1"/>
    <col min="8927" max="8927" width="41.5546875" style="85" customWidth="1"/>
    <col min="8928" max="8928" width="10.21875" style="85" customWidth="1"/>
    <col min="8929" max="8929" width="18.77734375" style="85" customWidth="1"/>
    <col min="8930" max="8930" width="12.5546875" style="85" customWidth="1"/>
    <col min="8931" max="8931" width="12.21875" style="85" bestFit="1" customWidth="1"/>
    <col min="8932" max="8932" width="12.5546875" style="85" bestFit="1" customWidth="1"/>
    <col min="8933" max="8933" width="8.77734375" style="85"/>
    <col min="8934" max="8934" width="9.5546875" style="85" bestFit="1" customWidth="1"/>
    <col min="8935" max="8935" width="12.21875" style="85" bestFit="1" customWidth="1"/>
    <col min="8936" max="9179" width="8.77734375" style="85"/>
    <col min="9180" max="9180" width="45.5546875" style="85" customWidth="1"/>
    <col min="9181" max="9181" width="5.44140625" style="85" customWidth="1"/>
    <col min="9182" max="9182" width="14.44140625" style="85" customWidth="1"/>
    <col min="9183" max="9183" width="41.5546875" style="85" customWidth="1"/>
    <col min="9184" max="9184" width="10.21875" style="85" customWidth="1"/>
    <col min="9185" max="9185" width="18.77734375" style="85" customWidth="1"/>
    <col min="9186" max="9186" width="12.5546875" style="85" customWidth="1"/>
    <col min="9187" max="9187" width="12.21875" style="85" bestFit="1" customWidth="1"/>
    <col min="9188" max="9188" width="12.5546875" style="85" bestFit="1" customWidth="1"/>
    <col min="9189" max="9189" width="8.77734375" style="85"/>
    <col min="9190" max="9190" width="9.5546875" style="85" bestFit="1" customWidth="1"/>
    <col min="9191" max="9191" width="12.21875" style="85" bestFit="1" customWidth="1"/>
    <col min="9192" max="9435" width="8.77734375" style="85"/>
    <col min="9436" max="9436" width="45.5546875" style="85" customWidth="1"/>
    <col min="9437" max="9437" width="5.44140625" style="85" customWidth="1"/>
    <col min="9438" max="9438" width="14.44140625" style="85" customWidth="1"/>
    <col min="9439" max="9439" width="41.5546875" style="85" customWidth="1"/>
    <col min="9440" max="9440" width="10.21875" style="85" customWidth="1"/>
    <col min="9441" max="9441" width="18.77734375" style="85" customWidth="1"/>
    <col min="9442" max="9442" width="12.5546875" style="85" customWidth="1"/>
    <col min="9443" max="9443" width="12.21875" style="85" bestFit="1" customWidth="1"/>
    <col min="9444" max="9444" width="12.5546875" style="85" bestFit="1" customWidth="1"/>
    <col min="9445" max="9445" width="8.77734375" style="85"/>
    <col min="9446" max="9446" width="9.5546875" style="85" bestFit="1" customWidth="1"/>
    <col min="9447" max="9447" width="12.21875" style="85" bestFit="1" customWidth="1"/>
    <col min="9448" max="9691" width="8.77734375" style="85"/>
    <col min="9692" max="9692" width="45.5546875" style="85" customWidth="1"/>
    <col min="9693" max="9693" width="5.44140625" style="85" customWidth="1"/>
    <col min="9694" max="9694" width="14.44140625" style="85" customWidth="1"/>
    <col min="9695" max="9695" width="41.5546875" style="85" customWidth="1"/>
    <col min="9696" max="9696" width="10.21875" style="85" customWidth="1"/>
    <col min="9697" max="9697" width="18.77734375" style="85" customWidth="1"/>
    <col min="9698" max="9698" width="12.5546875" style="85" customWidth="1"/>
    <col min="9699" max="9699" width="12.21875" style="85" bestFit="1" customWidth="1"/>
    <col min="9700" max="9700" width="12.5546875" style="85" bestFit="1" customWidth="1"/>
    <col min="9701" max="9701" width="8.77734375" style="85"/>
    <col min="9702" max="9702" width="9.5546875" style="85" bestFit="1" customWidth="1"/>
    <col min="9703" max="9703" width="12.21875" style="85" bestFit="1" customWidth="1"/>
    <col min="9704" max="9947" width="8.77734375" style="85"/>
    <col min="9948" max="9948" width="45.5546875" style="85" customWidth="1"/>
    <col min="9949" max="9949" width="5.44140625" style="85" customWidth="1"/>
    <col min="9950" max="9950" width="14.44140625" style="85" customWidth="1"/>
    <col min="9951" max="9951" width="41.5546875" style="85" customWidth="1"/>
    <col min="9952" max="9952" width="10.21875" style="85" customWidth="1"/>
    <col min="9953" max="9953" width="18.77734375" style="85" customWidth="1"/>
    <col min="9954" max="9954" width="12.5546875" style="85" customWidth="1"/>
    <col min="9955" max="9955" width="12.21875" style="85" bestFit="1" customWidth="1"/>
    <col min="9956" max="9956" width="12.5546875" style="85" bestFit="1" customWidth="1"/>
    <col min="9957" max="9957" width="8.77734375" style="85"/>
    <col min="9958" max="9958" width="9.5546875" style="85" bestFit="1" customWidth="1"/>
    <col min="9959" max="9959" width="12.21875" style="85" bestFit="1" customWidth="1"/>
    <col min="9960" max="10203" width="8.77734375" style="85"/>
    <col min="10204" max="10204" width="45.5546875" style="85" customWidth="1"/>
    <col min="10205" max="10205" width="5.44140625" style="85" customWidth="1"/>
    <col min="10206" max="10206" width="14.44140625" style="85" customWidth="1"/>
    <col min="10207" max="10207" width="41.5546875" style="85" customWidth="1"/>
    <col min="10208" max="10208" width="10.21875" style="85" customWidth="1"/>
    <col min="10209" max="10209" width="18.77734375" style="85" customWidth="1"/>
    <col min="10210" max="10210" width="12.5546875" style="85" customWidth="1"/>
    <col min="10211" max="10211" width="12.21875" style="85" bestFit="1" customWidth="1"/>
    <col min="10212" max="10212" width="12.5546875" style="85" bestFit="1" customWidth="1"/>
    <col min="10213" max="10213" width="8.77734375" style="85"/>
    <col min="10214" max="10214" width="9.5546875" style="85" bestFit="1" customWidth="1"/>
    <col min="10215" max="10215" width="12.21875" style="85" bestFit="1" customWidth="1"/>
    <col min="10216" max="10459" width="8.77734375" style="85"/>
    <col min="10460" max="10460" width="45.5546875" style="85" customWidth="1"/>
    <col min="10461" max="10461" width="5.44140625" style="85" customWidth="1"/>
    <col min="10462" max="10462" width="14.44140625" style="85" customWidth="1"/>
    <col min="10463" max="10463" width="41.5546875" style="85" customWidth="1"/>
    <col min="10464" max="10464" width="10.21875" style="85" customWidth="1"/>
    <col min="10465" max="10465" width="18.77734375" style="85" customWidth="1"/>
    <col min="10466" max="10466" width="12.5546875" style="85" customWidth="1"/>
    <col min="10467" max="10467" width="12.21875" style="85" bestFit="1" customWidth="1"/>
    <col min="10468" max="10468" width="12.5546875" style="85" bestFit="1" customWidth="1"/>
    <col min="10469" max="10469" width="8.77734375" style="85"/>
    <col min="10470" max="10470" width="9.5546875" style="85" bestFit="1" customWidth="1"/>
    <col min="10471" max="10471" width="12.21875" style="85" bestFit="1" customWidth="1"/>
    <col min="10472" max="10715" width="8.77734375" style="85"/>
    <col min="10716" max="10716" width="45.5546875" style="85" customWidth="1"/>
    <col min="10717" max="10717" width="5.44140625" style="85" customWidth="1"/>
    <col min="10718" max="10718" width="14.44140625" style="85" customWidth="1"/>
    <col min="10719" max="10719" width="41.5546875" style="85" customWidth="1"/>
    <col min="10720" max="10720" width="10.21875" style="85" customWidth="1"/>
    <col min="10721" max="10721" width="18.77734375" style="85" customWidth="1"/>
    <col min="10722" max="10722" width="12.5546875" style="85" customWidth="1"/>
    <col min="10723" max="10723" width="12.21875" style="85" bestFit="1" customWidth="1"/>
    <col min="10724" max="10724" width="12.5546875" style="85" bestFit="1" customWidth="1"/>
    <col min="10725" max="10725" width="8.77734375" style="85"/>
    <col min="10726" max="10726" width="9.5546875" style="85" bestFit="1" customWidth="1"/>
    <col min="10727" max="10727" width="12.21875" style="85" bestFit="1" customWidth="1"/>
    <col min="10728" max="10971" width="8.77734375" style="85"/>
    <col min="10972" max="10972" width="45.5546875" style="85" customWidth="1"/>
    <col min="10973" max="10973" width="5.44140625" style="85" customWidth="1"/>
    <col min="10974" max="10974" width="14.44140625" style="85" customWidth="1"/>
    <col min="10975" max="10975" width="41.5546875" style="85" customWidth="1"/>
    <col min="10976" max="10976" width="10.21875" style="85" customWidth="1"/>
    <col min="10977" max="10977" width="18.77734375" style="85" customWidth="1"/>
    <col min="10978" max="10978" width="12.5546875" style="85" customWidth="1"/>
    <col min="10979" max="10979" width="12.21875" style="85" bestFit="1" customWidth="1"/>
    <col min="10980" max="10980" width="12.5546875" style="85" bestFit="1" customWidth="1"/>
    <col min="10981" max="10981" width="8.77734375" style="85"/>
    <col min="10982" max="10982" width="9.5546875" style="85" bestFit="1" customWidth="1"/>
    <col min="10983" max="10983" width="12.21875" style="85" bestFit="1" customWidth="1"/>
    <col min="10984" max="11227" width="8.77734375" style="85"/>
    <col min="11228" max="11228" width="45.5546875" style="85" customWidth="1"/>
    <col min="11229" max="11229" width="5.44140625" style="85" customWidth="1"/>
    <col min="11230" max="11230" width="14.44140625" style="85" customWidth="1"/>
    <col min="11231" max="11231" width="41.5546875" style="85" customWidth="1"/>
    <col min="11232" max="11232" width="10.21875" style="85" customWidth="1"/>
    <col min="11233" max="11233" width="18.77734375" style="85" customWidth="1"/>
    <col min="11234" max="11234" width="12.5546875" style="85" customWidth="1"/>
    <col min="11235" max="11235" width="12.21875" style="85" bestFit="1" customWidth="1"/>
    <col min="11236" max="11236" width="12.5546875" style="85" bestFit="1" customWidth="1"/>
    <col min="11237" max="11237" width="8.77734375" style="85"/>
    <col min="11238" max="11238" width="9.5546875" style="85" bestFit="1" customWidth="1"/>
    <col min="11239" max="11239" width="12.21875" style="85" bestFit="1" customWidth="1"/>
    <col min="11240" max="11483" width="8.77734375" style="85"/>
    <col min="11484" max="11484" width="45.5546875" style="85" customWidth="1"/>
    <col min="11485" max="11485" width="5.44140625" style="85" customWidth="1"/>
    <col min="11486" max="11486" width="14.44140625" style="85" customWidth="1"/>
    <col min="11487" max="11487" width="41.5546875" style="85" customWidth="1"/>
    <col min="11488" max="11488" width="10.21875" style="85" customWidth="1"/>
    <col min="11489" max="11489" width="18.77734375" style="85" customWidth="1"/>
    <col min="11490" max="11490" width="12.5546875" style="85" customWidth="1"/>
    <col min="11491" max="11491" width="12.21875" style="85" bestFit="1" customWidth="1"/>
    <col min="11492" max="11492" width="12.5546875" style="85" bestFit="1" customWidth="1"/>
    <col min="11493" max="11493" width="8.77734375" style="85"/>
    <col min="11494" max="11494" width="9.5546875" style="85" bestFit="1" customWidth="1"/>
    <col min="11495" max="11495" width="12.21875" style="85" bestFit="1" customWidth="1"/>
    <col min="11496" max="11739" width="8.77734375" style="85"/>
    <col min="11740" max="11740" width="45.5546875" style="85" customWidth="1"/>
    <col min="11741" max="11741" width="5.44140625" style="85" customWidth="1"/>
    <col min="11742" max="11742" width="14.44140625" style="85" customWidth="1"/>
    <col min="11743" max="11743" width="41.5546875" style="85" customWidth="1"/>
    <col min="11744" max="11744" width="10.21875" style="85" customWidth="1"/>
    <col min="11745" max="11745" width="18.77734375" style="85" customWidth="1"/>
    <col min="11746" max="11746" width="12.5546875" style="85" customWidth="1"/>
    <col min="11747" max="11747" width="12.21875" style="85" bestFit="1" customWidth="1"/>
    <col min="11748" max="11748" width="12.5546875" style="85" bestFit="1" customWidth="1"/>
    <col min="11749" max="11749" width="8.77734375" style="85"/>
    <col min="11750" max="11750" width="9.5546875" style="85" bestFit="1" customWidth="1"/>
    <col min="11751" max="11751" width="12.21875" style="85" bestFit="1" customWidth="1"/>
    <col min="11752" max="11995" width="8.77734375" style="85"/>
    <col min="11996" max="11996" width="45.5546875" style="85" customWidth="1"/>
    <col min="11997" max="11997" width="5.44140625" style="85" customWidth="1"/>
    <col min="11998" max="11998" width="14.44140625" style="85" customWidth="1"/>
    <col min="11999" max="11999" width="41.5546875" style="85" customWidth="1"/>
    <col min="12000" max="12000" width="10.21875" style="85" customWidth="1"/>
    <col min="12001" max="12001" width="18.77734375" style="85" customWidth="1"/>
    <col min="12002" max="12002" width="12.5546875" style="85" customWidth="1"/>
    <col min="12003" max="12003" width="12.21875" style="85" bestFit="1" customWidth="1"/>
    <col min="12004" max="12004" width="12.5546875" style="85" bestFit="1" customWidth="1"/>
    <col min="12005" max="12005" width="8.77734375" style="85"/>
    <col min="12006" max="12006" width="9.5546875" style="85" bestFit="1" customWidth="1"/>
    <col min="12007" max="12007" width="12.21875" style="85" bestFit="1" customWidth="1"/>
    <col min="12008" max="12251" width="8.77734375" style="85"/>
    <col min="12252" max="12252" width="45.5546875" style="85" customWidth="1"/>
    <col min="12253" max="12253" width="5.44140625" style="85" customWidth="1"/>
    <col min="12254" max="12254" width="14.44140625" style="85" customWidth="1"/>
    <col min="12255" max="12255" width="41.5546875" style="85" customWidth="1"/>
    <col min="12256" max="12256" width="10.21875" style="85" customWidth="1"/>
    <col min="12257" max="12257" width="18.77734375" style="85" customWidth="1"/>
    <col min="12258" max="12258" width="12.5546875" style="85" customWidth="1"/>
    <col min="12259" max="12259" width="12.21875" style="85" bestFit="1" customWidth="1"/>
    <col min="12260" max="12260" width="12.5546875" style="85" bestFit="1" customWidth="1"/>
    <col min="12261" max="12261" width="8.77734375" style="85"/>
    <col min="12262" max="12262" width="9.5546875" style="85" bestFit="1" customWidth="1"/>
    <col min="12263" max="12263" width="12.21875" style="85" bestFit="1" customWidth="1"/>
    <col min="12264" max="12507" width="8.77734375" style="85"/>
    <col min="12508" max="12508" width="45.5546875" style="85" customWidth="1"/>
    <col min="12509" max="12509" width="5.44140625" style="85" customWidth="1"/>
    <col min="12510" max="12510" width="14.44140625" style="85" customWidth="1"/>
    <col min="12511" max="12511" width="41.5546875" style="85" customWidth="1"/>
    <col min="12512" max="12512" width="10.21875" style="85" customWidth="1"/>
    <col min="12513" max="12513" width="18.77734375" style="85" customWidth="1"/>
    <col min="12514" max="12514" width="12.5546875" style="85" customWidth="1"/>
    <col min="12515" max="12515" width="12.21875" style="85" bestFit="1" customWidth="1"/>
    <col min="12516" max="12516" width="12.5546875" style="85" bestFit="1" customWidth="1"/>
    <col min="12517" max="12517" width="8.77734375" style="85"/>
    <col min="12518" max="12518" width="9.5546875" style="85" bestFit="1" customWidth="1"/>
    <col min="12519" max="12519" width="12.21875" style="85" bestFit="1" customWidth="1"/>
    <col min="12520" max="12763" width="8.77734375" style="85"/>
    <col min="12764" max="12764" width="45.5546875" style="85" customWidth="1"/>
    <col min="12765" max="12765" width="5.44140625" style="85" customWidth="1"/>
    <col min="12766" max="12766" width="14.44140625" style="85" customWidth="1"/>
    <col min="12767" max="12767" width="41.5546875" style="85" customWidth="1"/>
    <col min="12768" max="12768" width="10.21875" style="85" customWidth="1"/>
    <col min="12769" max="12769" width="18.77734375" style="85" customWidth="1"/>
    <col min="12770" max="12770" width="12.5546875" style="85" customWidth="1"/>
    <col min="12771" max="12771" width="12.21875" style="85" bestFit="1" customWidth="1"/>
    <col min="12772" max="12772" width="12.5546875" style="85" bestFit="1" customWidth="1"/>
    <col min="12773" max="12773" width="8.77734375" style="85"/>
    <col min="12774" max="12774" width="9.5546875" style="85" bestFit="1" customWidth="1"/>
    <col min="12775" max="12775" width="12.21875" style="85" bestFit="1" customWidth="1"/>
    <col min="12776" max="13019" width="8.77734375" style="85"/>
    <col min="13020" max="13020" width="45.5546875" style="85" customWidth="1"/>
    <col min="13021" max="13021" width="5.44140625" style="85" customWidth="1"/>
    <col min="13022" max="13022" width="14.44140625" style="85" customWidth="1"/>
    <col min="13023" max="13023" width="41.5546875" style="85" customWidth="1"/>
    <col min="13024" max="13024" width="10.21875" style="85" customWidth="1"/>
    <col min="13025" max="13025" width="18.77734375" style="85" customWidth="1"/>
    <col min="13026" max="13026" width="12.5546875" style="85" customWidth="1"/>
    <col min="13027" max="13027" width="12.21875" style="85" bestFit="1" customWidth="1"/>
    <col min="13028" max="13028" width="12.5546875" style="85" bestFit="1" customWidth="1"/>
    <col min="13029" max="13029" width="8.77734375" style="85"/>
    <col min="13030" max="13030" width="9.5546875" style="85" bestFit="1" customWidth="1"/>
    <col min="13031" max="13031" width="12.21875" style="85" bestFit="1" customWidth="1"/>
    <col min="13032" max="13275" width="8.77734375" style="85"/>
    <col min="13276" max="13276" width="45.5546875" style="85" customWidth="1"/>
    <col min="13277" max="13277" width="5.44140625" style="85" customWidth="1"/>
    <col min="13278" max="13278" width="14.44140625" style="85" customWidth="1"/>
    <col min="13279" max="13279" width="41.5546875" style="85" customWidth="1"/>
    <col min="13280" max="13280" width="10.21875" style="85" customWidth="1"/>
    <col min="13281" max="13281" width="18.77734375" style="85" customWidth="1"/>
    <col min="13282" max="13282" width="12.5546875" style="85" customWidth="1"/>
    <col min="13283" max="13283" width="12.21875" style="85" bestFit="1" customWidth="1"/>
    <col min="13284" max="13284" width="12.5546875" style="85" bestFit="1" customWidth="1"/>
    <col min="13285" max="13285" width="8.77734375" style="85"/>
    <col min="13286" max="13286" width="9.5546875" style="85" bestFit="1" customWidth="1"/>
    <col min="13287" max="13287" width="12.21875" style="85" bestFit="1" customWidth="1"/>
    <col min="13288" max="13531" width="8.77734375" style="85"/>
    <col min="13532" max="13532" width="45.5546875" style="85" customWidth="1"/>
    <col min="13533" max="13533" width="5.44140625" style="85" customWidth="1"/>
    <col min="13534" max="13534" width="14.44140625" style="85" customWidth="1"/>
    <col min="13535" max="13535" width="41.5546875" style="85" customWidth="1"/>
    <col min="13536" max="13536" width="10.21875" style="85" customWidth="1"/>
    <col min="13537" max="13537" width="18.77734375" style="85" customWidth="1"/>
    <col min="13538" max="13538" width="12.5546875" style="85" customWidth="1"/>
    <col min="13539" max="13539" width="12.21875" style="85" bestFit="1" customWidth="1"/>
    <col min="13540" max="13540" width="12.5546875" style="85" bestFit="1" customWidth="1"/>
    <col min="13541" max="13541" width="8.77734375" style="85"/>
    <col min="13542" max="13542" width="9.5546875" style="85" bestFit="1" customWidth="1"/>
    <col min="13543" max="13543" width="12.21875" style="85" bestFit="1" customWidth="1"/>
    <col min="13544" max="13787" width="8.77734375" style="85"/>
    <col min="13788" max="13788" width="45.5546875" style="85" customWidth="1"/>
    <col min="13789" max="13789" width="5.44140625" style="85" customWidth="1"/>
    <col min="13790" max="13790" width="14.44140625" style="85" customWidth="1"/>
    <col min="13791" max="13791" width="41.5546875" style="85" customWidth="1"/>
    <col min="13792" max="13792" width="10.21875" style="85" customWidth="1"/>
    <col min="13793" max="13793" width="18.77734375" style="85" customWidth="1"/>
    <col min="13794" max="13794" width="12.5546875" style="85" customWidth="1"/>
    <col min="13795" max="13795" width="12.21875" style="85" bestFit="1" customWidth="1"/>
    <col min="13796" max="13796" width="12.5546875" style="85" bestFit="1" customWidth="1"/>
    <col min="13797" max="13797" width="8.77734375" style="85"/>
    <col min="13798" max="13798" width="9.5546875" style="85" bestFit="1" customWidth="1"/>
    <col min="13799" max="13799" width="12.21875" style="85" bestFit="1" customWidth="1"/>
    <col min="13800" max="14043" width="8.77734375" style="85"/>
    <col min="14044" max="14044" width="45.5546875" style="85" customWidth="1"/>
    <col min="14045" max="14045" width="5.44140625" style="85" customWidth="1"/>
    <col min="14046" max="14046" width="14.44140625" style="85" customWidth="1"/>
    <col min="14047" max="14047" width="41.5546875" style="85" customWidth="1"/>
    <col min="14048" max="14048" width="10.21875" style="85" customWidth="1"/>
    <col min="14049" max="14049" width="18.77734375" style="85" customWidth="1"/>
    <col min="14050" max="14050" width="12.5546875" style="85" customWidth="1"/>
    <col min="14051" max="14051" width="12.21875" style="85" bestFit="1" customWidth="1"/>
    <col min="14052" max="14052" width="12.5546875" style="85" bestFit="1" customWidth="1"/>
    <col min="14053" max="14053" width="8.77734375" style="85"/>
    <col min="14054" max="14054" width="9.5546875" style="85" bestFit="1" customWidth="1"/>
    <col min="14055" max="14055" width="12.21875" style="85" bestFit="1" customWidth="1"/>
    <col min="14056" max="14299" width="8.77734375" style="85"/>
    <col min="14300" max="14300" width="45.5546875" style="85" customWidth="1"/>
    <col min="14301" max="14301" width="5.44140625" style="85" customWidth="1"/>
    <col min="14302" max="14302" width="14.44140625" style="85" customWidth="1"/>
    <col min="14303" max="14303" width="41.5546875" style="85" customWidth="1"/>
    <col min="14304" max="14304" width="10.21875" style="85" customWidth="1"/>
    <col min="14305" max="14305" width="18.77734375" style="85" customWidth="1"/>
    <col min="14306" max="14306" width="12.5546875" style="85" customWidth="1"/>
    <col min="14307" max="14307" width="12.21875" style="85" bestFit="1" customWidth="1"/>
    <col min="14308" max="14308" width="12.5546875" style="85" bestFit="1" customWidth="1"/>
    <col min="14309" max="14309" width="8.77734375" style="85"/>
    <col min="14310" max="14310" width="9.5546875" style="85" bestFit="1" customWidth="1"/>
    <col min="14311" max="14311" width="12.21875" style="85" bestFit="1" customWidth="1"/>
    <col min="14312" max="14555" width="8.77734375" style="85"/>
    <col min="14556" max="14556" width="45.5546875" style="85" customWidth="1"/>
    <col min="14557" max="14557" width="5.44140625" style="85" customWidth="1"/>
    <col min="14558" max="14558" width="14.44140625" style="85" customWidth="1"/>
    <col min="14559" max="14559" width="41.5546875" style="85" customWidth="1"/>
    <col min="14560" max="14560" width="10.21875" style="85" customWidth="1"/>
    <col min="14561" max="14561" width="18.77734375" style="85" customWidth="1"/>
    <col min="14562" max="14562" width="12.5546875" style="85" customWidth="1"/>
    <col min="14563" max="14563" width="12.21875" style="85" bestFit="1" customWidth="1"/>
    <col min="14564" max="14564" width="12.5546875" style="85" bestFit="1" customWidth="1"/>
    <col min="14565" max="14565" width="8.77734375" style="85"/>
    <col min="14566" max="14566" width="9.5546875" style="85" bestFit="1" customWidth="1"/>
    <col min="14567" max="14567" width="12.21875" style="85" bestFit="1" customWidth="1"/>
    <col min="14568" max="14811" width="8.77734375" style="85"/>
    <col min="14812" max="14812" width="45.5546875" style="85" customWidth="1"/>
    <col min="14813" max="14813" width="5.44140625" style="85" customWidth="1"/>
    <col min="14814" max="14814" width="14.44140625" style="85" customWidth="1"/>
    <col min="14815" max="14815" width="41.5546875" style="85" customWidth="1"/>
    <col min="14816" max="14816" width="10.21875" style="85" customWidth="1"/>
    <col min="14817" max="14817" width="18.77734375" style="85" customWidth="1"/>
    <col min="14818" max="14818" width="12.5546875" style="85" customWidth="1"/>
    <col min="14819" max="14819" width="12.21875" style="85" bestFit="1" customWidth="1"/>
    <col min="14820" max="14820" width="12.5546875" style="85" bestFit="1" customWidth="1"/>
    <col min="14821" max="14821" width="8.77734375" style="85"/>
    <col min="14822" max="14822" width="9.5546875" style="85" bestFit="1" customWidth="1"/>
    <col min="14823" max="14823" width="12.21875" style="85" bestFit="1" customWidth="1"/>
    <col min="14824" max="15067" width="8.77734375" style="85"/>
    <col min="15068" max="15068" width="45.5546875" style="85" customWidth="1"/>
    <col min="15069" max="15069" width="5.44140625" style="85" customWidth="1"/>
    <col min="15070" max="15070" width="14.44140625" style="85" customWidth="1"/>
    <col min="15071" max="15071" width="41.5546875" style="85" customWidth="1"/>
    <col min="15072" max="15072" width="10.21875" style="85" customWidth="1"/>
    <col min="15073" max="15073" width="18.77734375" style="85" customWidth="1"/>
    <col min="15074" max="15074" width="12.5546875" style="85" customWidth="1"/>
    <col min="15075" max="15075" width="12.21875" style="85" bestFit="1" customWidth="1"/>
    <col min="15076" max="15076" width="12.5546875" style="85" bestFit="1" customWidth="1"/>
    <col min="15077" max="15077" width="8.77734375" style="85"/>
    <col min="15078" max="15078" width="9.5546875" style="85" bestFit="1" customWidth="1"/>
    <col min="15079" max="15079" width="12.21875" style="85" bestFit="1" customWidth="1"/>
    <col min="15080" max="15323" width="8.77734375" style="85"/>
    <col min="15324" max="15324" width="45.5546875" style="85" customWidth="1"/>
    <col min="15325" max="15325" width="5.44140625" style="85" customWidth="1"/>
    <col min="15326" max="15326" width="14.44140625" style="85" customWidth="1"/>
    <col min="15327" max="15327" width="41.5546875" style="85" customWidth="1"/>
    <col min="15328" max="15328" width="10.21875" style="85" customWidth="1"/>
    <col min="15329" max="15329" width="18.77734375" style="85" customWidth="1"/>
    <col min="15330" max="15330" width="12.5546875" style="85" customWidth="1"/>
    <col min="15331" max="15331" width="12.21875" style="85" bestFit="1" customWidth="1"/>
    <col min="15332" max="15332" width="12.5546875" style="85" bestFit="1" customWidth="1"/>
    <col min="15333" max="15333" width="8.77734375" style="85"/>
    <col min="15334" max="15334" width="9.5546875" style="85" bestFit="1" customWidth="1"/>
    <col min="15335" max="15335" width="12.21875" style="85" bestFit="1" customWidth="1"/>
    <col min="15336" max="15579" width="8.77734375" style="85"/>
    <col min="15580" max="15580" width="45.5546875" style="85" customWidth="1"/>
    <col min="15581" max="15581" width="5.44140625" style="85" customWidth="1"/>
    <col min="15582" max="15582" width="14.44140625" style="85" customWidth="1"/>
    <col min="15583" max="15583" width="41.5546875" style="85" customWidth="1"/>
    <col min="15584" max="15584" width="10.21875" style="85" customWidth="1"/>
    <col min="15585" max="15585" width="18.77734375" style="85" customWidth="1"/>
    <col min="15586" max="15586" width="12.5546875" style="85" customWidth="1"/>
    <col min="15587" max="15587" width="12.21875" style="85" bestFit="1" customWidth="1"/>
    <col min="15588" max="15588" width="12.5546875" style="85" bestFit="1" customWidth="1"/>
    <col min="15589" max="15589" width="8.77734375" style="85"/>
    <col min="15590" max="15590" width="9.5546875" style="85" bestFit="1" customWidth="1"/>
    <col min="15591" max="15591" width="12.21875" style="85" bestFit="1" customWidth="1"/>
    <col min="15592" max="15835" width="8.77734375" style="85"/>
    <col min="15836" max="15836" width="45.5546875" style="85" customWidth="1"/>
    <col min="15837" max="15837" width="5.44140625" style="85" customWidth="1"/>
    <col min="15838" max="15838" width="14.44140625" style="85" customWidth="1"/>
    <col min="15839" max="15839" width="41.5546875" style="85" customWidth="1"/>
    <col min="15840" max="15840" width="10.21875" style="85" customWidth="1"/>
    <col min="15841" max="15841" width="18.77734375" style="85" customWidth="1"/>
    <col min="15842" max="15842" width="12.5546875" style="85" customWidth="1"/>
    <col min="15843" max="15843" width="12.21875" style="85" bestFit="1" customWidth="1"/>
    <col min="15844" max="15844" width="12.5546875" style="85" bestFit="1" customWidth="1"/>
    <col min="15845" max="15845" width="8.77734375" style="85"/>
    <col min="15846" max="15846" width="9.5546875" style="85" bestFit="1" customWidth="1"/>
    <col min="15847" max="15847" width="12.21875" style="85" bestFit="1" customWidth="1"/>
    <col min="15848" max="16091" width="8.77734375" style="85"/>
    <col min="16092" max="16092" width="45.5546875" style="85" customWidth="1"/>
    <col min="16093" max="16093" width="5.44140625" style="85" customWidth="1"/>
    <col min="16094" max="16094" width="14.44140625" style="85" customWidth="1"/>
    <col min="16095" max="16095" width="41.5546875" style="85" customWidth="1"/>
    <col min="16096" max="16096" width="10.21875" style="85" customWidth="1"/>
    <col min="16097" max="16097" width="18.77734375" style="85" customWidth="1"/>
    <col min="16098" max="16098" width="12.5546875" style="85" customWidth="1"/>
    <col min="16099" max="16099" width="12.21875" style="85" bestFit="1" customWidth="1"/>
    <col min="16100" max="16100" width="12.5546875" style="85" bestFit="1" customWidth="1"/>
    <col min="16101" max="16101" width="8.77734375" style="85"/>
    <col min="16102" max="16102" width="9.5546875" style="85" bestFit="1" customWidth="1"/>
    <col min="16103" max="16103" width="12.21875" style="85" bestFit="1" customWidth="1"/>
    <col min="16104" max="16348" width="8.77734375" style="85"/>
    <col min="16349" max="16384" width="8.77734375" style="85" customWidth="1"/>
  </cols>
  <sheetData>
    <row r="1" spans="1:5" ht="14.4" thickBot="1">
      <c r="A1" s="394" t="s">
        <v>117</v>
      </c>
      <c r="B1" s="395"/>
      <c r="C1" s="395"/>
      <c r="D1" s="395"/>
      <c r="E1" s="396"/>
    </row>
    <row r="2" spans="1:5" ht="14.4" thickBot="1">
      <c r="A2" s="86"/>
      <c r="B2" s="397" t="s">
        <v>118</v>
      </c>
      <c r="C2" s="398"/>
      <c r="D2" s="399"/>
      <c r="E2" s="400"/>
    </row>
    <row r="3" spans="1:5" ht="14.4" thickBot="1">
      <c r="A3" s="87"/>
      <c r="B3" s="401" t="s">
        <v>119</v>
      </c>
      <c r="C3" s="402"/>
      <c r="D3" s="403"/>
      <c r="E3" s="404"/>
    </row>
    <row r="4" spans="1:5" ht="14.4" thickBot="1">
      <c r="A4" s="171"/>
      <c r="B4" s="171"/>
      <c r="C4" s="171"/>
      <c r="D4" s="84"/>
      <c r="E4" s="84"/>
    </row>
    <row r="5" spans="1:5" ht="14.4" thickBot="1">
      <c r="A5" s="405" t="s">
        <v>120</v>
      </c>
      <c r="B5" s="406"/>
      <c r="C5" s="406"/>
      <c r="D5" s="406"/>
      <c r="E5" s="407"/>
    </row>
    <row r="6" spans="1:5">
      <c r="A6" s="69" t="s">
        <v>121</v>
      </c>
      <c r="B6" s="417" t="s">
        <v>122</v>
      </c>
      <c r="C6" s="418"/>
      <c r="D6" s="419"/>
      <c r="E6" s="420"/>
    </row>
    <row r="7" spans="1:5">
      <c r="A7" s="89" t="s">
        <v>123</v>
      </c>
      <c r="B7" s="421" t="s">
        <v>124</v>
      </c>
      <c r="C7" s="422"/>
      <c r="D7" s="415"/>
      <c r="E7" s="416"/>
    </row>
    <row r="8" spans="1:5" ht="24.75" customHeight="1">
      <c r="A8" s="89" t="s">
        <v>125</v>
      </c>
      <c r="B8" s="421" t="s">
        <v>126</v>
      </c>
      <c r="C8" s="422"/>
      <c r="D8" s="423" t="s">
        <v>304</v>
      </c>
      <c r="E8" s="424"/>
    </row>
    <row r="9" spans="1:5" ht="14.4" thickBot="1">
      <c r="A9" s="90" t="s">
        <v>127</v>
      </c>
      <c r="B9" s="408" t="s">
        <v>128</v>
      </c>
      <c r="C9" s="409"/>
      <c r="D9" s="410">
        <v>12</v>
      </c>
      <c r="E9" s="411"/>
    </row>
    <row r="10" spans="1:5">
      <c r="A10" s="91"/>
      <c r="B10" s="171"/>
      <c r="C10" s="171"/>
      <c r="D10" s="84"/>
      <c r="E10" s="84"/>
    </row>
    <row r="11" spans="1:5" ht="14.4" thickBot="1">
      <c r="A11" s="412" t="s">
        <v>129</v>
      </c>
      <c r="B11" s="412"/>
      <c r="C11" s="412"/>
      <c r="D11" s="412"/>
      <c r="E11" s="412"/>
    </row>
    <row r="12" spans="1:5" ht="14.4" thickBot="1">
      <c r="A12" s="413" t="s">
        <v>130</v>
      </c>
      <c r="B12" s="402"/>
      <c r="C12" s="92" t="s">
        <v>131</v>
      </c>
      <c r="D12" s="412" t="s">
        <v>132</v>
      </c>
      <c r="E12" s="414"/>
    </row>
    <row r="13" spans="1:5">
      <c r="A13" s="415" t="str">
        <f>D17</f>
        <v>Auxiliar Administrativo</v>
      </c>
      <c r="B13" s="416"/>
      <c r="C13" s="67" t="s">
        <v>133</v>
      </c>
      <c r="D13" s="198">
        <f>10+2</f>
        <v>12</v>
      </c>
      <c r="E13" s="199"/>
    </row>
    <row r="14" spans="1:5" ht="14.4" thickBot="1">
      <c r="A14" s="408"/>
      <c r="B14" s="409"/>
      <c r="C14" s="409"/>
      <c r="D14" s="409"/>
      <c r="E14" s="433"/>
    </row>
    <row r="15" spans="1:5" ht="12.75" customHeight="1">
      <c r="A15" s="434" t="s">
        <v>135</v>
      </c>
      <c r="B15" s="434"/>
      <c r="C15" s="434"/>
      <c r="D15" s="434"/>
      <c r="E15" s="434"/>
    </row>
    <row r="16" spans="1:5" ht="13.5" customHeight="1" thickBot="1">
      <c r="A16" s="434"/>
      <c r="B16" s="434"/>
      <c r="C16" s="434"/>
      <c r="D16" s="434"/>
      <c r="E16" s="434"/>
    </row>
    <row r="17" spans="1:5">
      <c r="A17" s="93">
        <v>1</v>
      </c>
      <c r="B17" s="436" t="s">
        <v>136</v>
      </c>
      <c r="C17" s="437"/>
      <c r="D17" s="415" t="s">
        <v>297</v>
      </c>
      <c r="E17" s="416"/>
    </row>
    <row r="18" spans="1:5">
      <c r="A18" s="96">
        <v>2</v>
      </c>
      <c r="B18" s="425" t="s">
        <v>137</v>
      </c>
      <c r="C18" s="426"/>
      <c r="D18" s="415" t="s">
        <v>306</v>
      </c>
      <c r="E18" s="416"/>
    </row>
    <row r="19" spans="1:5">
      <c r="A19" s="97">
        <v>2</v>
      </c>
      <c r="B19" s="425" t="s">
        <v>138</v>
      </c>
      <c r="C19" s="426"/>
      <c r="D19" s="427">
        <v>2161.09</v>
      </c>
      <c r="E19" s="428"/>
    </row>
    <row r="20" spans="1:5">
      <c r="A20" s="97">
        <v>3</v>
      </c>
      <c r="B20" s="425" t="s">
        <v>139</v>
      </c>
      <c r="C20" s="426"/>
      <c r="D20" s="415" t="str">
        <f>D17</f>
        <v>Auxiliar Administrativo</v>
      </c>
      <c r="E20" s="416"/>
    </row>
    <row r="21" spans="1:5" ht="14.4" thickBot="1">
      <c r="A21" s="99">
        <v>4</v>
      </c>
      <c r="B21" s="429" t="s">
        <v>140</v>
      </c>
      <c r="C21" s="430"/>
      <c r="D21" s="431">
        <v>43983</v>
      </c>
      <c r="E21" s="432"/>
    </row>
    <row r="22" spans="1:5" ht="14.4" thickBot="1">
      <c r="A22" s="84"/>
      <c r="B22" s="84"/>
      <c r="C22" s="84"/>
      <c r="D22" s="84"/>
      <c r="E22" s="84"/>
    </row>
    <row r="23" spans="1:5" ht="14.4" thickBot="1">
      <c r="A23" s="394" t="s">
        <v>141</v>
      </c>
      <c r="B23" s="395"/>
      <c r="C23" s="395"/>
      <c r="D23" s="395"/>
      <c r="E23" s="396"/>
    </row>
    <row r="24" spans="1:5" ht="25.5" customHeight="1" thickBot="1">
      <c r="A24" s="68">
        <v>1</v>
      </c>
      <c r="B24" s="394" t="s">
        <v>142</v>
      </c>
      <c r="C24" s="395"/>
      <c r="D24" s="100"/>
      <c r="E24" s="68" t="s">
        <v>143</v>
      </c>
    </row>
    <row r="25" spans="1:5">
      <c r="A25" s="93" t="s">
        <v>121</v>
      </c>
      <c r="B25" s="442" t="s">
        <v>294</v>
      </c>
      <c r="C25" s="443"/>
      <c r="D25" s="69"/>
      <c r="E25" s="101">
        <f>(D19/44)*40</f>
        <v>1964.6272727272728</v>
      </c>
    </row>
    <row r="26" spans="1:5">
      <c r="A26" s="97" t="s">
        <v>123</v>
      </c>
      <c r="B26" s="425" t="s">
        <v>144</v>
      </c>
      <c r="C26" s="438"/>
      <c r="D26" s="70"/>
      <c r="E26" s="103">
        <f>D26*$E$25</f>
        <v>0</v>
      </c>
    </row>
    <row r="27" spans="1:5">
      <c r="A27" s="97" t="s">
        <v>125</v>
      </c>
      <c r="B27" s="425" t="s">
        <v>145</v>
      </c>
      <c r="C27" s="438"/>
      <c r="D27" s="70"/>
      <c r="E27" s="104">
        <f>D27*$E$25</f>
        <v>0</v>
      </c>
    </row>
    <row r="28" spans="1:5">
      <c r="A28" s="97" t="s">
        <v>127</v>
      </c>
      <c r="B28" s="425" t="s">
        <v>146</v>
      </c>
      <c r="C28" s="438"/>
      <c r="D28" s="71"/>
      <c r="E28" s="103">
        <f>D28*(E25+E26+E27)*7/12</f>
        <v>0</v>
      </c>
    </row>
    <row r="29" spans="1:5">
      <c r="A29" s="97" t="s">
        <v>147</v>
      </c>
      <c r="B29" s="425" t="s">
        <v>148</v>
      </c>
      <c r="C29" s="438"/>
      <c r="D29" s="72"/>
      <c r="E29" s="103">
        <f>(1+20%)*(E25+E26+E27)*D29/12</f>
        <v>0</v>
      </c>
    </row>
    <row r="30" spans="1:5" ht="14.4" thickBot="1">
      <c r="A30" s="99" t="s">
        <v>149</v>
      </c>
      <c r="B30" s="429" t="s">
        <v>150</v>
      </c>
      <c r="C30" s="439"/>
      <c r="D30" s="73"/>
      <c r="E30" s="107"/>
    </row>
    <row r="31" spans="1:5" ht="14.4" thickBot="1">
      <c r="A31" s="86"/>
      <c r="B31" s="440" t="s">
        <v>151</v>
      </c>
      <c r="C31" s="441"/>
      <c r="D31" s="86"/>
      <c r="E31" s="108">
        <f>SUM(E25:E30)</f>
        <v>1964.6272727272728</v>
      </c>
    </row>
    <row r="32" spans="1:5" ht="14.4" thickBot="1">
      <c r="A32" s="84"/>
      <c r="B32" s="84"/>
      <c r="C32" s="84"/>
      <c r="D32" s="84"/>
      <c r="E32" s="84"/>
    </row>
    <row r="33" spans="1:5" ht="14.4" thickBot="1">
      <c r="A33" s="394" t="s">
        <v>152</v>
      </c>
      <c r="B33" s="395"/>
      <c r="C33" s="395"/>
      <c r="D33" s="395"/>
      <c r="E33" s="396"/>
    </row>
    <row r="34" spans="1:5" ht="14.4" thickBot="1">
      <c r="A34" s="394" t="s">
        <v>283</v>
      </c>
      <c r="B34" s="395"/>
      <c r="C34" s="395"/>
      <c r="D34" s="395"/>
      <c r="E34" s="396"/>
    </row>
    <row r="35" spans="1:5" ht="14.4" thickBot="1">
      <c r="A35" s="173" t="s">
        <v>154</v>
      </c>
      <c r="B35" s="394" t="s">
        <v>155</v>
      </c>
      <c r="C35" s="395"/>
      <c r="D35" s="100"/>
      <c r="E35" s="68" t="s">
        <v>143</v>
      </c>
    </row>
    <row r="36" spans="1:5">
      <c r="A36" s="69" t="s">
        <v>121</v>
      </c>
      <c r="B36" s="436" t="s">
        <v>157</v>
      </c>
      <c r="C36" s="448"/>
      <c r="D36" s="75">
        <f>1/12</f>
        <v>8.3333333333333329E-2</v>
      </c>
      <c r="E36" s="204">
        <f>D36*E31</f>
        <v>163.71893939393939</v>
      </c>
    </row>
    <row r="37" spans="1:5" ht="14.4" thickBot="1">
      <c r="A37" s="89" t="s">
        <v>123</v>
      </c>
      <c r="B37" s="425" t="s">
        <v>159</v>
      </c>
      <c r="C37" s="444"/>
      <c r="D37" s="70">
        <f>1/12*1/3</f>
        <v>2.7777777777777776E-2</v>
      </c>
      <c r="E37" s="107">
        <f>D37*E31</f>
        <v>54.572979797979798</v>
      </c>
    </row>
    <row r="38" spans="1:5" ht="13.5" customHeight="1" thickBot="1">
      <c r="A38" s="394" t="s">
        <v>161</v>
      </c>
      <c r="B38" s="395"/>
      <c r="C38" s="396"/>
      <c r="D38" s="76">
        <f>D36+D37</f>
        <v>0.1111111111111111</v>
      </c>
      <c r="E38" s="112">
        <f>SUM(E36:E37)-0.01</f>
        <v>218.2819191919192</v>
      </c>
    </row>
    <row r="39" spans="1:5" ht="13.5" customHeight="1" thickBot="1">
      <c r="A39" s="80"/>
      <c r="B39" s="81"/>
      <c r="C39" s="81"/>
      <c r="D39" s="81"/>
      <c r="E39" s="81"/>
    </row>
    <row r="40" spans="1:5" ht="28.5" customHeight="1" thickBot="1">
      <c r="A40" s="445" t="s">
        <v>164</v>
      </c>
      <c r="B40" s="446"/>
      <c r="C40" s="446"/>
      <c r="D40" s="446"/>
      <c r="E40" s="447"/>
    </row>
    <row r="41" spans="1:5" ht="14.4" thickBot="1">
      <c r="A41" s="68" t="s">
        <v>165</v>
      </c>
      <c r="B41" s="394" t="s">
        <v>166</v>
      </c>
      <c r="C41" s="396"/>
      <c r="D41" s="100"/>
      <c r="E41" s="68" t="s">
        <v>143</v>
      </c>
    </row>
    <row r="42" spans="1:5">
      <c r="A42" s="69" t="s">
        <v>121</v>
      </c>
      <c r="B42" s="436" t="s">
        <v>167</v>
      </c>
      <c r="C42" s="448"/>
      <c r="D42" s="115">
        <v>0.2</v>
      </c>
      <c r="E42" s="134">
        <f t="shared" ref="E42:E49" si="0">D42*($E$31+$E$38)</f>
        <v>436.58183838383843</v>
      </c>
    </row>
    <row r="43" spans="1:5">
      <c r="A43" s="89" t="s">
        <v>123</v>
      </c>
      <c r="B43" s="425" t="s">
        <v>169</v>
      </c>
      <c r="C43" s="444"/>
      <c r="D43" s="117">
        <v>2.5000000000000001E-2</v>
      </c>
      <c r="E43" s="103">
        <f>D43*($E$31+$E$38)</f>
        <v>54.572729797979804</v>
      </c>
    </row>
    <row r="44" spans="1:5">
      <c r="A44" s="89" t="s">
        <v>125</v>
      </c>
      <c r="B44" s="425" t="s">
        <v>295</v>
      </c>
      <c r="C44" s="444"/>
      <c r="D44" s="117">
        <f>2%*1.4806</f>
        <v>2.9611999999999999E-2</v>
      </c>
      <c r="E44" s="103">
        <f t="shared" si="0"/>
        <v>64.640306991111103</v>
      </c>
    </row>
    <row r="45" spans="1:5">
      <c r="A45" s="89" t="s">
        <v>127</v>
      </c>
      <c r="B45" s="425" t="s">
        <v>172</v>
      </c>
      <c r="C45" s="444"/>
      <c r="D45" s="117">
        <v>1.4999999999999999E-2</v>
      </c>
      <c r="E45" s="103">
        <f t="shared" si="0"/>
        <v>32.743637878787879</v>
      </c>
    </row>
    <row r="46" spans="1:5">
      <c r="A46" s="89" t="s">
        <v>147</v>
      </c>
      <c r="B46" s="425" t="s">
        <v>173</v>
      </c>
      <c r="C46" s="444"/>
      <c r="D46" s="117">
        <v>0.01</v>
      </c>
      <c r="E46" s="103">
        <f t="shared" si="0"/>
        <v>21.829091919191921</v>
      </c>
    </row>
    <row r="47" spans="1:5">
      <c r="A47" s="118" t="s">
        <v>149</v>
      </c>
      <c r="B47" s="421" t="s">
        <v>174</v>
      </c>
      <c r="C47" s="450"/>
      <c r="D47" s="119">
        <v>6.0000000000000001E-3</v>
      </c>
      <c r="E47" s="103">
        <f t="shared" si="0"/>
        <v>13.097455151515152</v>
      </c>
    </row>
    <row r="48" spans="1:5">
      <c r="A48" s="118" t="s">
        <v>175</v>
      </c>
      <c r="B48" s="421" t="s">
        <v>176</v>
      </c>
      <c r="C48" s="450"/>
      <c r="D48" s="119">
        <v>2E-3</v>
      </c>
      <c r="E48" s="103">
        <f t="shared" si="0"/>
        <v>4.3658183838383842</v>
      </c>
    </row>
    <row r="49" spans="1:5" ht="14.4" thickBot="1">
      <c r="A49" s="118" t="s">
        <v>177</v>
      </c>
      <c r="B49" s="408" t="s">
        <v>178</v>
      </c>
      <c r="C49" s="433"/>
      <c r="D49" s="119">
        <v>0.08</v>
      </c>
      <c r="E49" s="103">
        <f t="shared" si="0"/>
        <v>174.63273535353537</v>
      </c>
    </row>
    <row r="50" spans="1:5" ht="13.5" customHeight="1" thickBot="1">
      <c r="A50" s="394" t="s">
        <v>179</v>
      </c>
      <c r="B50" s="395"/>
      <c r="C50" s="396"/>
      <c r="D50" s="76">
        <f>SUM(D42:D49)</f>
        <v>0.36761200000000005</v>
      </c>
      <c r="E50" s="108">
        <f>SUM(E42:E49)-0.01</f>
        <v>802.45361385979811</v>
      </c>
    </row>
    <row r="51" spans="1:5" ht="14.4" thickBot="1">
      <c r="A51" s="84"/>
      <c r="B51" s="84"/>
      <c r="C51" s="84"/>
      <c r="D51" s="84"/>
      <c r="E51" s="84"/>
    </row>
    <row r="52" spans="1:5" ht="14.4" thickBot="1">
      <c r="A52" s="394" t="s">
        <v>180</v>
      </c>
      <c r="B52" s="395"/>
      <c r="C52" s="395"/>
      <c r="D52" s="395"/>
      <c r="E52" s="396"/>
    </row>
    <row r="53" spans="1:5" ht="14.4" thickBot="1">
      <c r="A53" s="68" t="s">
        <v>181</v>
      </c>
      <c r="B53" s="394" t="s">
        <v>182</v>
      </c>
      <c r="C53" s="396"/>
      <c r="D53" s="100"/>
      <c r="E53" s="68" t="s">
        <v>143</v>
      </c>
    </row>
    <row r="54" spans="1:5">
      <c r="A54" s="69" t="s">
        <v>121</v>
      </c>
      <c r="B54" s="436" t="s">
        <v>369</v>
      </c>
      <c r="C54" s="448"/>
      <c r="D54" s="121">
        <v>2</v>
      </c>
      <c r="E54" s="122"/>
    </row>
    <row r="55" spans="1:5" ht="27" customHeight="1">
      <c r="A55" s="89" t="s">
        <v>123</v>
      </c>
      <c r="B55" s="452" t="s">
        <v>368</v>
      </c>
      <c r="C55" s="453"/>
      <c r="D55" s="233">
        <f>'OP AUDIOVISUAIS'!D55</f>
        <v>25.42</v>
      </c>
      <c r="E55" s="233">
        <f>ROUND((D55*21)*0.81,2)</f>
        <v>432.39</v>
      </c>
    </row>
    <row r="56" spans="1:5">
      <c r="A56" s="89" t="s">
        <v>125</v>
      </c>
      <c r="B56" s="237" t="s">
        <v>404</v>
      </c>
      <c r="C56" s="238"/>
      <c r="D56" s="125"/>
      <c r="E56" s="124">
        <f>'OP AUDIOVISUAIS'!E56</f>
        <v>3</v>
      </c>
    </row>
    <row r="57" spans="1:5">
      <c r="A57" s="89" t="s">
        <v>127</v>
      </c>
      <c r="B57" s="237" t="s">
        <v>401</v>
      </c>
      <c r="C57" s="238"/>
      <c r="D57" s="125"/>
      <c r="E57" s="124"/>
    </row>
    <row r="58" spans="1:5" ht="13.05" customHeight="1">
      <c r="A58" s="89" t="s">
        <v>147</v>
      </c>
      <c r="B58" s="449" t="s">
        <v>402</v>
      </c>
      <c r="C58" s="450"/>
      <c r="D58" s="125"/>
      <c r="E58" s="124">
        <v>24.1</v>
      </c>
    </row>
    <row r="59" spans="1:5" ht="14.4" thickBot="1">
      <c r="A59" s="89" t="s">
        <v>149</v>
      </c>
      <c r="B59" s="449" t="s">
        <v>150</v>
      </c>
      <c r="C59" s="451"/>
      <c r="D59" s="125"/>
      <c r="E59" s="124">
        <f>D59*22</f>
        <v>0</v>
      </c>
    </row>
    <row r="60" spans="1:5" ht="14.4" thickBot="1">
      <c r="A60" s="394" t="s">
        <v>179</v>
      </c>
      <c r="B60" s="395"/>
      <c r="C60" s="395"/>
      <c r="D60" s="78"/>
      <c r="E60" s="108">
        <f>SUM(E54:E59)</f>
        <v>459.49</v>
      </c>
    </row>
    <row r="61" spans="1:5" ht="14.4" thickBot="1">
      <c r="A61" s="166"/>
      <c r="B61" s="84"/>
      <c r="C61" s="84"/>
      <c r="D61" s="84"/>
      <c r="E61" s="84"/>
    </row>
    <row r="62" spans="1:5" ht="14.4" thickBot="1">
      <c r="A62" s="394" t="s">
        <v>187</v>
      </c>
      <c r="B62" s="395"/>
      <c r="C62" s="395"/>
      <c r="D62" s="395"/>
      <c r="E62" s="396"/>
    </row>
    <row r="63" spans="1:5" ht="14.4" thickBot="1">
      <c r="A63" s="68">
        <v>2</v>
      </c>
      <c r="B63" s="394" t="s">
        <v>188</v>
      </c>
      <c r="C63" s="396"/>
      <c r="D63" s="68"/>
      <c r="E63" s="68" t="s">
        <v>143</v>
      </c>
    </row>
    <row r="64" spans="1:5">
      <c r="A64" s="69" t="s">
        <v>154</v>
      </c>
      <c r="B64" s="436" t="s">
        <v>155</v>
      </c>
      <c r="C64" s="448"/>
      <c r="D64" s="115">
        <f>D38</f>
        <v>0.1111111111111111</v>
      </c>
      <c r="E64" s="127">
        <f>E38-0.01</f>
        <v>218.27191919191921</v>
      </c>
    </row>
    <row r="65" spans="1:5">
      <c r="A65" s="89" t="s">
        <v>165</v>
      </c>
      <c r="B65" s="425" t="s">
        <v>166</v>
      </c>
      <c r="C65" s="444"/>
      <c r="D65" s="117">
        <f>D50</f>
        <v>0.36761200000000005</v>
      </c>
      <c r="E65" s="124">
        <f>E50</f>
        <v>802.45361385979811</v>
      </c>
    </row>
    <row r="66" spans="1:5" ht="14.4" thickBot="1">
      <c r="A66" s="89" t="s">
        <v>181</v>
      </c>
      <c r="B66" s="454" t="s">
        <v>182</v>
      </c>
      <c r="C66" s="455"/>
      <c r="D66" s="117"/>
      <c r="E66" s="124">
        <f>E60</f>
        <v>459.49</v>
      </c>
    </row>
    <row r="67" spans="1:5" ht="14.4" thickBot="1">
      <c r="A67" s="394" t="s">
        <v>179</v>
      </c>
      <c r="B67" s="395"/>
      <c r="C67" s="396"/>
      <c r="D67" s="77">
        <f>SUM(D64:D66)</f>
        <v>0.47872311111111115</v>
      </c>
      <c r="E67" s="108">
        <f>SUM(E64:E66)</f>
        <v>1480.2155330517173</v>
      </c>
    </row>
    <row r="68" spans="1:5" ht="14.4" thickBot="1">
      <c r="A68" s="165"/>
      <c r="B68" s="165"/>
      <c r="C68" s="165"/>
      <c r="D68" s="171"/>
      <c r="E68" s="129"/>
    </row>
    <row r="69" spans="1:5" ht="14.4" thickBot="1">
      <c r="A69" s="394" t="s">
        <v>189</v>
      </c>
      <c r="B69" s="395"/>
      <c r="C69" s="395"/>
      <c r="D69" s="395"/>
      <c r="E69" s="396"/>
    </row>
    <row r="70" spans="1:5" ht="14.4" thickBot="1">
      <c r="A70" s="68">
        <v>3</v>
      </c>
      <c r="B70" s="394" t="s">
        <v>190</v>
      </c>
      <c r="C70" s="396"/>
      <c r="D70" s="68" t="s">
        <v>191</v>
      </c>
      <c r="E70" s="168" t="s">
        <v>143</v>
      </c>
    </row>
    <row r="71" spans="1:5">
      <c r="A71" s="69" t="s">
        <v>121</v>
      </c>
      <c r="B71" s="436" t="s">
        <v>288</v>
      </c>
      <c r="C71" s="448"/>
      <c r="D71" s="176">
        <v>4.1999999999999997E-3</v>
      </c>
      <c r="E71" s="127">
        <f>($E$31*D71)+0.1</f>
        <v>8.3514345454545449</v>
      </c>
    </row>
    <row r="72" spans="1:5">
      <c r="A72" s="89" t="s">
        <v>123</v>
      </c>
      <c r="B72" s="425" t="s">
        <v>192</v>
      </c>
      <c r="C72" s="444"/>
      <c r="D72" s="117">
        <f>D71*D49</f>
        <v>3.3599999999999998E-4</v>
      </c>
      <c r="E72" s="124">
        <f>($E$31*D72)*0.1</f>
        <v>6.6011476363636371E-2</v>
      </c>
    </row>
    <row r="73" spans="1:5">
      <c r="A73" s="89" t="s">
        <v>125</v>
      </c>
      <c r="B73" s="425" t="s">
        <v>285</v>
      </c>
      <c r="C73" s="444"/>
      <c r="D73" s="117">
        <v>1.6E-2</v>
      </c>
      <c r="E73" s="124">
        <f t="shared" ref="E73:E76" si="1">$E$31*D73</f>
        <v>31.434036363636366</v>
      </c>
    </row>
    <row r="74" spans="1:5">
      <c r="A74" s="89" t="s">
        <v>127</v>
      </c>
      <c r="B74" s="425" t="s">
        <v>287</v>
      </c>
      <c r="C74" s="444"/>
      <c r="D74" s="176">
        <v>4.0000000000000002E-4</v>
      </c>
      <c r="E74" s="124">
        <f>($E$31*D74)*0.1</f>
        <v>7.8585090909090924E-2</v>
      </c>
    </row>
    <row r="75" spans="1:5">
      <c r="A75" s="89" t="s">
        <v>147</v>
      </c>
      <c r="B75" s="425" t="s">
        <v>195</v>
      </c>
      <c r="C75" s="444"/>
      <c r="D75" s="117">
        <f>D74*D50</f>
        <v>1.4704480000000004E-4</v>
      </c>
      <c r="E75" s="124">
        <f>($E$31*D75)*0.1</f>
        <v>2.8888822439272738E-2</v>
      </c>
    </row>
    <row r="76" spans="1:5" ht="14.4" thickBot="1">
      <c r="A76" s="118" t="s">
        <v>149</v>
      </c>
      <c r="B76" s="421" t="s">
        <v>286</v>
      </c>
      <c r="C76" s="450"/>
      <c r="D76" s="273">
        <f>(40%*8%)/2</f>
        <v>1.6E-2</v>
      </c>
      <c r="E76" s="124">
        <f t="shared" si="1"/>
        <v>31.434036363636366</v>
      </c>
    </row>
    <row r="77" spans="1:5" ht="14.4" thickBot="1">
      <c r="A77" s="394" t="s">
        <v>179</v>
      </c>
      <c r="B77" s="395"/>
      <c r="C77" s="395"/>
      <c r="D77" s="78">
        <f>SUM(D71:D76)</f>
        <v>3.7083044799999999E-2</v>
      </c>
      <c r="E77" s="108">
        <f>SUM(E71:E76)</f>
        <v>71.392992662439269</v>
      </c>
    </row>
    <row r="78" spans="1:5" ht="14.4" thickBot="1">
      <c r="A78" s="165"/>
      <c r="B78" s="165"/>
      <c r="C78" s="165"/>
      <c r="D78" s="171"/>
      <c r="E78" s="129"/>
    </row>
    <row r="79" spans="1:5" ht="14.4" thickBot="1">
      <c r="A79" s="394" t="s">
        <v>196</v>
      </c>
      <c r="B79" s="395"/>
      <c r="C79" s="395"/>
      <c r="D79" s="395"/>
      <c r="E79" s="396"/>
    </row>
    <row r="80" spans="1:5" ht="14.4" thickBot="1">
      <c r="A80" s="394" t="s">
        <v>197</v>
      </c>
      <c r="B80" s="395"/>
      <c r="C80" s="395"/>
      <c r="D80" s="395"/>
      <c r="E80" s="396"/>
    </row>
    <row r="81" spans="1:5" ht="14.4" thickBot="1">
      <c r="A81" s="167" t="s">
        <v>198</v>
      </c>
      <c r="B81" s="394" t="s">
        <v>199</v>
      </c>
      <c r="C81" s="396"/>
      <c r="D81" s="82" t="s">
        <v>191</v>
      </c>
      <c r="E81" s="174" t="s">
        <v>143</v>
      </c>
    </row>
    <row r="82" spans="1:5">
      <c r="A82" s="69" t="s">
        <v>121</v>
      </c>
      <c r="B82" s="436" t="s">
        <v>200</v>
      </c>
      <c r="C82" s="448"/>
      <c r="D82" s="75">
        <v>8.3299999999999999E-2</v>
      </c>
      <c r="E82" s="134">
        <f>$E$31*D82</f>
        <v>163.65345181818182</v>
      </c>
    </row>
    <row r="83" spans="1:5">
      <c r="A83" s="89" t="s">
        <v>123</v>
      </c>
      <c r="B83" s="425" t="s">
        <v>202</v>
      </c>
      <c r="C83" s="444"/>
      <c r="D83" s="132">
        <v>3.5000000000000003E-2</v>
      </c>
      <c r="E83" s="124">
        <f>$E$31*D83</f>
        <v>68.761954545454557</v>
      </c>
    </row>
    <row r="84" spans="1:5">
      <c r="A84" s="89" t="s">
        <v>125</v>
      </c>
      <c r="B84" s="425" t="s">
        <v>203</v>
      </c>
      <c r="C84" s="444"/>
      <c r="D84" s="132">
        <v>2.0000000000000001E-4</v>
      </c>
      <c r="E84" s="124">
        <f>$E$31*D84</f>
        <v>0.39292545454545458</v>
      </c>
    </row>
    <row r="85" spans="1:5">
      <c r="A85" s="89" t="s">
        <v>127</v>
      </c>
      <c r="B85" s="456" t="s">
        <v>205</v>
      </c>
      <c r="C85" s="457"/>
      <c r="D85" s="137">
        <v>1.6000000000000001E-3</v>
      </c>
      <c r="E85" s="124">
        <f>$E$31*D85</f>
        <v>3.1434036363636366</v>
      </c>
    </row>
    <row r="86" spans="1:5">
      <c r="A86" s="89" t="s">
        <v>147</v>
      </c>
      <c r="B86" s="425" t="s">
        <v>207</v>
      </c>
      <c r="C86" s="444"/>
      <c r="D86" s="138">
        <v>2.9999999999999997E-4</v>
      </c>
      <c r="E86" s="124">
        <f>$E$31*D86</f>
        <v>0.58938818181818176</v>
      </c>
    </row>
    <row r="87" spans="1:5" ht="14.4" thickBot="1">
      <c r="A87" s="118" t="s">
        <v>149</v>
      </c>
      <c r="B87" s="421" t="s">
        <v>209</v>
      </c>
      <c r="C87" s="450"/>
      <c r="D87" s="119"/>
      <c r="E87" s="124">
        <f>ROUND($E$31*D87,2)</f>
        <v>0</v>
      </c>
    </row>
    <row r="88" spans="1:5" ht="14.4" thickBot="1">
      <c r="A88" s="394" t="s">
        <v>211</v>
      </c>
      <c r="B88" s="395"/>
      <c r="C88" s="395"/>
      <c r="D88" s="78">
        <f>SUM(D82:D87)</f>
        <v>0.12040000000000001</v>
      </c>
      <c r="E88" s="108">
        <f>SUM(E82:E87)</f>
        <v>236.54112363636366</v>
      </c>
    </row>
    <row r="89" spans="1:5" ht="14.4" thickBot="1">
      <c r="A89" s="165"/>
      <c r="B89" s="165"/>
      <c r="C89" s="165"/>
      <c r="D89" s="171"/>
      <c r="E89" s="129"/>
    </row>
    <row r="90" spans="1:5" ht="14.4" thickBot="1">
      <c r="A90" s="394" t="s">
        <v>212</v>
      </c>
      <c r="B90" s="395"/>
      <c r="C90" s="395"/>
      <c r="D90" s="395"/>
      <c r="E90" s="396"/>
    </row>
    <row r="91" spans="1:5" ht="14.4" thickBot="1">
      <c r="A91" s="68" t="s">
        <v>214</v>
      </c>
      <c r="B91" s="394" t="s">
        <v>215</v>
      </c>
      <c r="C91" s="396"/>
      <c r="D91" s="139" t="s">
        <v>216</v>
      </c>
      <c r="E91" s="168" t="s">
        <v>143</v>
      </c>
    </row>
    <row r="92" spans="1:5" ht="14.4" thickBot="1">
      <c r="A92" s="69" t="s">
        <v>121</v>
      </c>
      <c r="B92" s="436" t="s">
        <v>218</v>
      </c>
      <c r="C92" s="448"/>
      <c r="D92" s="140"/>
      <c r="E92" s="122">
        <f>D92*(E31+E67+E77)/220</f>
        <v>0</v>
      </c>
    </row>
    <row r="93" spans="1:5" ht="13.5" customHeight="1" thickBot="1">
      <c r="A93" s="394" t="s">
        <v>179</v>
      </c>
      <c r="B93" s="395"/>
      <c r="C93" s="395"/>
      <c r="D93" s="86"/>
      <c r="E93" s="108">
        <f>E92</f>
        <v>0</v>
      </c>
    </row>
    <row r="94" spans="1:5" ht="13.5" customHeight="1" thickBot="1">
      <c r="A94" s="165"/>
      <c r="B94" s="165"/>
      <c r="C94" s="165"/>
      <c r="D94" s="171"/>
      <c r="E94" s="129"/>
    </row>
    <row r="95" spans="1:5" ht="14.4" thickBot="1">
      <c r="A95" s="394" t="s">
        <v>222</v>
      </c>
      <c r="B95" s="395"/>
      <c r="C95" s="395"/>
      <c r="D95" s="395"/>
      <c r="E95" s="396"/>
    </row>
    <row r="96" spans="1:5" ht="14.4" thickBot="1">
      <c r="A96" s="167">
        <v>4</v>
      </c>
      <c r="B96" s="395" t="s">
        <v>223</v>
      </c>
      <c r="C96" s="396"/>
      <c r="D96" s="68" t="s">
        <v>191</v>
      </c>
      <c r="E96" s="168" t="s">
        <v>143</v>
      </c>
    </row>
    <row r="97" spans="1:5">
      <c r="A97" s="69" t="s">
        <v>198</v>
      </c>
      <c r="B97" s="436" t="s">
        <v>199</v>
      </c>
      <c r="C97" s="448"/>
      <c r="D97" s="115">
        <f>D88</f>
        <v>0.12040000000000001</v>
      </c>
      <c r="E97" s="134">
        <f>E88</f>
        <v>236.54112363636366</v>
      </c>
    </row>
    <row r="98" spans="1:5" ht="14.4" thickBot="1">
      <c r="A98" s="89" t="s">
        <v>214</v>
      </c>
      <c r="B98" s="425" t="s">
        <v>215</v>
      </c>
      <c r="C98" s="444"/>
      <c r="D98" s="117"/>
      <c r="E98" s="142">
        <f>E93</f>
        <v>0</v>
      </c>
    </row>
    <row r="99" spans="1:5" ht="14.4" thickBot="1">
      <c r="A99" s="86"/>
      <c r="B99" s="440" t="s">
        <v>179</v>
      </c>
      <c r="C99" s="441"/>
      <c r="D99" s="86"/>
      <c r="E99" s="108">
        <f>SUM(E97:E98)</f>
        <v>236.54112363636366</v>
      </c>
    </row>
    <row r="100" spans="1:5" ht="14.4" thickBot="1">
      <c r="A100" s="171"/>
      <c r="B100" s="144"/>
      <c r="C100" s="144"/>
      <c r="D100" s="171"/>
      <c r="E100" s="129"/>
    </row>
    <row r="101" spans="1:5" ht="14.4" thickBot="1">
      <c r="A101" s="394" t="s">
        <v>225</v>
      </c>
      <c r="B101" s="395"/>
      <c r="C101" s="395"/>
      <c r="D101" s="395"/>
      <c r="E101" s="396"/>
    </row>
    <row r="102" spans="1:5" ht="14.4" thickBot="1">
      <c r="A102" s="68">
        <v>5</v>
      </c>
      <c r="B102" s="446" t="s">
        <v>227</v>
      </c>
      <c r="C102" s="447"/>
      <c r="D102" s="82"/>
      <c r="E102" s="174" t="s">
        <v>143</v>
      </c>
    </row>
    <row r="103" spans="1:5">
      <c r="A103" s="69" t="s">
        <v>121</v>
      </c>
      <c r="B103" s="436" t="s">
        <v>229</v>
      </c>
      <c r="C103" s="448"/>
      <c r="D103" s="115"/>
      <c r="E103" s="134">
        <v>5</v>
      </c>
    </row>
    <row r="104" spans="1:5">
      <c r="A104" s="228" t="s">
        <v>123</v>
      </c>
      <c r="B104" s="229" t="s">
        <v>367</v>
      </c>
      <c r="C104" s="230"/>
      <c r="D104" s="117"/>
      <c r="E104" s="124"/>
    </row>
    <row r="105" spans="1:5">
      <c r="A105" s="89" t="s">
        <v>125</v>
      </c>
      <c r="B105" s="421" t="s">
        <v>282</v>
      </c>
      <c r="C105" s="450"/>
      <c r="D105" s="117"/>
      <c r="E105" s="124"/>
    </row>
    <row r="106" spans="1:5" ht="14.4" thickBot="1">
      <c r="A106" s="90" t="s">
        <v>127</v>
      </c>
      <c r="B106" s="429" t="s">
        <v>150</v>
      </c>
      <c r="C106" s="458"/>
      <c r="D106" s="202"/>
      <c r="E106" s="142"/>
    </row>
    <row r="107" spans="1:5" ht="14.4" thickBot="1">
      <c r="A107" s="86"/>
      <c r="B107" s="440" t="s">
        <v>179</v>
      </c>
      <c r="C107" s="441"/>
      <c r="D107" s="86"/>
      <c r="E107" s="108">
        <f>SUM(E103:E106)</f>
        <v>5</v>
      </c>
    </row>
    <row r="108" spans="1:5" ht="14.4" thickBot="1">
      <c r="A108" s="171"/>
      <c r="B108" s="144"/>
      <c r="C108" s="144"/>
      <c r="D108" s="171"/>
      <c r="E108" s="129"/>
    </row>
    <row r="109" spans="1:5" ht="14.4" thickBot="1">
      <c r="A109" s="394" t="s">
        <v>231</v>
      </c>
      <c r="B109" s="395"/>
      <c r="C109" s="395"/>
      <c r="D109" s="395"/>
      <c r="E109" s="396"/>
    </row>
    <row r="110" spans="1:5" ht="14.4" thickBot="1">
      <c r="A110" s="68">
        <v>6</v>
      </c>
      <c r="B110" s="446" t="s">
        <v>232</v>
      </c>
      <c r="C110" s="447"/>
      <c r="D110" s="68" t="s">
        <v>191</v>
      </c>
      <c r="E110" s="68" t="s">
        <v>143</v>
      </c>
    </row>
    <row r="111" spans="1:5">
      <c r="A111" s="69" t="s">
        <v>121</v>
      </c>
      <c r="B111" s="436" t="s">
        <v>289</v>
      </c>
      <c r="C111" s="448"/>
      <c r="D111" s="145">
        <v>1.7999999999999999E-2</v>
      </c>
      <c r="E111" s="134">
        <f>E126*D111</f>
        <v>67.640164597400272</v>
      </c>
    </row>
    <row r="112" spans="1:5">
      <c r="A112" s="118" t="s">
        <v>123</v>
      </c>
      <c r="B112" s="421" t="s">
        <v>290</v>
      </c>
      <c r="C112" s="450"/>
      <c r="D112" s="148">
        <v>1.6E-2</v>
      </c>
      <c r="E112" s="197">
        <f>(E126+E111)*D112</f>
        <v>61.206833386803098</v>
      </c>
    </row>
    <row r="113" spans="1:5">
      <c r="A113" s="89" t="s">
        <v>125</v>
      </c>
      <c r="B113" s="425" t="s">
        <v>233</v>
      </c>
      <c r="C113" s="444"/>
      <c r="D113" s="149">
        <f>SUM(D114:D116)</f>
        <v>0.12509999999999999</v>
      </c>
      <c r="E113" s="124">
        <f>SUM(E114:E116)</f>
        <v>555.74</v>
      </c>
    </row>
    <row r="114" spans="1:5">
      <c r="A114" s="89"/>
      <c r="B114" s="425" t="s">
        <v>291</v>
      </c>
      <c r="C114" s="444"/>
      <c r="D114" s="146">
        <v>7.51E-2</v>
      </c>
      <c r="E114" s="124">
        <f>ROUND(((E$126+E$111+$E$112)*$D114)/(1-D$113),2)</f>
        <v>333.62</v>
      </c>
    </row>
    <row r="115" spans="1:5">
      <c r="A115" s="89"/>
      <c r="B115" s="425" t="s">
        <v>234</v>
      </c>
      <c r="C115" s="444"/>
      <c r="D115" s="146">
        <v>0</v>
      </c>
      <c r="E115" s="124">
        <f>ROUND(((E$126+E$111+$E$112)*$D115)/(1-D$113),2)</f>
        <v>0</v>
      </c>
    </row>
    <row r="116" spans="1:5" ht="14.4" thickBot="1">
      <c r="A116" s="89"/>
      <c r="B116" s="425" t="s">
        <v>235</v>
      </c>
      <c r="C116" s="444"/>
      <c r="D116" s="146">
        <v>0.05</v>
      </c>
      <c r="E116" s="124">
        <f>ROUND(((E$126+E$111+$E$112)*$D116)/(1-D$113),2)</f>
        <v>222.12</v>
      </c>
    </row>
    <row r="117" spans="1:5" ht="14.4" thickBot="1">
      <c r="A117" s="86"/>
      <c r="B117" s="440" t="s">
        <v>179</v>
      </c>
      <c r="C117" s="441"/>
      <c r="D117" s="86"/>
      <c r="E117" s="108">
        <f>SUM(E111,E112,E113)</f>
        <v>684.58699798420344</v>
      </c>
    </row>
    <row r="118" spans="1:5" ht="14.4" thickBot="1">
      <c r="A118" s="460"/>
      <c r="B118" s="460"/>
      <c r="C118" s="460"/>
      <c r="D118" s="84"/>
      <c r="E118" s="84"/>
    </row>
    <row r="119" spans="1:5" ht="14.4" thickBot="1">
      <c r="A119" s="394" t="s">
        <v>236</v>
      </c>
      <c r="B119" s="395"/>
      <c r="C119" s="395"/>
      <c r="D119" s="395"/>
      <c r="E119" s="396"/>
    </row>
    <row r="120" spans="1:5" ht="15.75" customHeight="1" thickBot="1">
      <c r="A120" s="153"/>
      <c r="B120" s="446" t="s">
        <v>237</v>
      </c>
      <c r="C120" s="446"/>
      <c r="D120" s="154"/>
      <c r="E120" s="68" t="s">
        <v>143</v>
      </c>
    </row>
    <row r="121" spans="1:5">
      <c r="A121" s="69" t="s">
        <v>121</v>
      </c>
      <c r="B121" s="69" t="s">
        <v>238</v>
      </c>
      <c r="C121" s="172" t="s">
        <v>142</v>
      </c>
      <c r="D121" s="156"/>
      <c r="E121" s="127">
        <f>$E$31</f>
        <v>1964.6272727272728</v>
      </c>
    </row>
    <row r="122" spans="1:5">
      <c r="A122" s="89" t="s">
        <v>123</v>
      </c>
      <c r="B122" s="89" t="s">
        <v>239</v>
      </c>
      <c r="C122" s="169" t="s">
        <v>188</v>
      </c>
      <c r="D122" s="156"/>
      <c r="E122" s="124">
        <f>$E$67</f>
        <v>1480.2155330517173</v>
      </c>
    </row>
    <row r="123" spans="1:5">
      <c r="A123" s="89" t="s">
        <v>125</v>
      </c>
      <c r="B123" s="89" t="s">
        <v>240</v>
      </c>
      <c r="C123" s="169" t="s">
        <v>190</v>
      </c>
      <c r="D123" s="156"/>
      <c r="E123" s="124">
        <f>$E$77</f>
        <v>71.392992662439269</v>
      </c>
    </row>
    <row r="124" spans="1:5">
      <c r="A124" s="89" t="s">
        <v>127</v>
      </c>
      <c r="B124" s="89" t="s">
        <v>241</v>
      </c>
      <c r="C124" s="169" t="s">
        <v>223</v>
      </c>
      <c r="D124" s="156"/>
      <c r="E124" s="124">
        <f>$E$99</f>
        <v>236.54112363636366</v>
      </c>
    </row>
    <row r="125" spans="1:5">
      <c r="A125" s="89" t="s">
        <v>147</v>
      </c>
      <c r="B125" s="89" t="s">
        <v>242</v>
      </c>
      <c r="C125" s="169" t="s">
        <v>227</v>
      </c>
      <c r="D125" s="156"/>
      <c r="E125" s="124">
        <f>$E$107</f>
        <v>5</v>
      </c>
    </row>
    <row r="126" spans="1:5">
      <c r="A126" s="89"/>
      <c r="B126" s="459" t="s">
        <v>243</v>
      </c>
      <c r="C126" s="459"/>
      <c r="D126" s="156"/>
      <c r="E126" s="124">
        <f>SUM(E121:E125)+0.01</f>
        <v>3757.7869220777934</v>
      </c>
    </row>
    <row r="127" spans="1:5" ht="14.4" thickBot="1">
      <c r="A127" s="118" t="s">
        <v>147</v>
      </c>
      <c r="B127" s="157" t="s">
        <v>244</v>
      </c>
      <c r="C127" s="170" t="s">
        <v>232</v>
      </c>
      <c r="D127" s="159"/>
      <c r="E127" s="160">
        <f>$E$117-0.01</f>
        <v>684.57699798420344</v>
      </c>
    </row>
    <row r="128" spans="1:5" ht="14.4" thickBot="1">
      <c r="A128" s="86"/>
      <c r="B128" s="395" t="s">
        <v>245</v>
      </c>
      <c r="C128" s="395"/>
      <c r="D128" s="86"/>
      <c r="E128" s="108">
        <f>ROUND((E126+E111+E112)/(1-D113),2)</f>
        <v>4442.38</v>
      </c>
    </row>
    <row r="129" spans="1:5">
      <c r="A129" s="84"/>
      <c r="B129" s="84"/>
      <c r="C129" s="84"/>
      <c r="D129" s="84"/>
      <c r="E129" s="84"/>
    </row>
    <row r="130" spans="1:5">
      <c r="A130" s="84"/>
      <c r="B130" s="84"/>
      <c r="C130" s="84"/>
      <c r="D130" s="84"/>
      <c r="E130" s="113"/>
    </row>
    <row r="131" spans="1:5">
      <c r="A131" s="84"/>
      <c r="B131" s="84"/>
      <c r="C131" s="84"/>
      <c r="D131" s="84"/>
      <c r="E131" s="113"/>
    </row>
    <row r="132" spans="1:5">
      <c r="A132" s="84"/>
      <c r="B132" s="84"/>
      <c r="C132" s="84"/>
      <c r="D132" s="84"/>
      <c r="E132" s="161"/>
    </row>
    <row r="133" spans="1:5">
      <c r="A133" s="84"/>
      <c r="B133" s="84"/>
      <c r="C133" s="84"/>
      <c r="D133" s="84"/>
      <c r="E133" s="84"/>
    </row>
    <row r="134" spans="1:5">
      <c r="A134" s="84"/>
      <c r="B134" s="84"/>
      <c r="C134" s="84"/>
      <c r="D134" s="84"/>
      <c r="E134" s="84"/>
    </row>
    <row r="135" spans="1:5">
      <c r="A135" s="84"/>
      <c r="B135" s="84"/>
      <c r="C135" s="84"/>
      <c r="D135" s="84"/>
      <c r="E135" s="84"/>
    </row>
    <row r="136" spans="1:5">
      <c r="A136" s="84"/>
      <c r="B136" s="84"/>
      <c r="C136" s="84"/>
      <c r="D136" s="84"/>
      <c r="E136" s="84"/>
    </row>
    <row r="137" spans="1:5">
      <c r="A137" s="84"/>
      <c r="B137" s="84"/>
      <c r="C137" s="84"/>
      <c r="D137" s="84"/>
      <c r="E137" s="84"/>
    </row>
    <row r="138" spans="1:5">
      <c r="A138" s="84"/>
      <c r="B138" s="84"/>
      <c r="C138" s="84"/>
      <c r="D138" s="84"/>
      <c r="E138" s="84"/>
    </row>
    <row r="139" spans="1:5">
      <c r="A139" s="84"/>
      <c r="B139" s="84"/>
      <c r="C139" s="84"/>
      <c r="D139" s="84"/>
      <c r="E139" s="84"/>
    </row>
    <row r="140" spans="1:5">
      <c r="A140" s="84"/>
      <c r="B140" s="84"/>
      <c r="C140" s="84"/>
      <c r="D140" s="84"/>
      <c r="E140" s="84"/>
    </row>
    <row r="141" spans="1:5">
      <c r="A141" s="84"/>
      <c r="B141" s="84"/>
      <c r="C141" s="84"/>
      <c r="D141" s="84"/>
      <c r="E141" s="84"/>
    </row>
    <row r="142" spans="1:5">
      <c r="A142" s="84"/>
      <c r="B142" s="84"/>
      <c r="C142" s="84"/>
      <c r="D142" s="84"/>
      <c r="E142" s="84"/>
    </row>
    <row r="143" spans="1:5">
      <c r="A143" s="84"/>
      <c r="B143" s="84"/>
      <c r="C143" s="84"/>
      <c r="D143" s="84"/>
      <c r="E143" s="84"/>
    </row>
    <row r="144" spans="1:5">
      <c r="A144" s="84"/>
      <c r="B144" s="84"/>
      <c r="C144" s="84"/>
      <c r="D144" s="84"/>
      <c r="E144" s="84"/>
    </row>
    <row r="145" spans="1:5">
      <c r="A145" s="84"/>
      <c r="B145" s="84"/>
      <c r="C145" s="84"/>
      <c r="D145" s="84"/>
      <c r="E145" s="84"/>
    </row>
    <row r="146" spans="1:5">
      <c r="A146" s="84"/>
      <c r="B146" s="84"/>
      <c r="C146" s="84"/>
      <c r="D146" s="84"/>
      <c r="E146" s="84"/>
    </row>
    <row r="147" spans="1:5">
      <c r="A147" s="84"/>
      <c r="B147" s="84"/>
      <c r="C147" s="84"/>
      <c r="D147" s="84"/>
      <c r="E147" s="84"/>
    </row>
    <row r="148" spans="1:5">
      <c r="A148" s="84"/>
      <c r="B148" s="84"/>
      <c r="C148" s="84"/>
      <c r="D148" s="84"/>
      <c r="E148" s="84"/>
    </row>
    <row r="149" spans="1:5">
      <c r="A149" s="84"/>
      <c r="B149" s="84"/>
      <c r="C149" s="84"/>
      <c r="D149" s="84"/>
      <c r="E149" s="84"/>
    </row>
    <row r="150" spans="1:5">
      <c r="A150" s="84"/>
      <c r="B150" s="84"/>
      <c r="C150" s="84"/>
      <c r="D150" s="84"/>
      <c r="E150" s="84"/>
    </row>
    <row r="151" spans="1:5">
      <c r="A151" s="84"/>
      <c r="B151" s="84"/>
      <c r="C151" s="84"/>
      <c r="D151" s="84"/>
      <c r="E151" s="84"/>
    </row>
    <row r="152" spans="1:5">
      <c r="A152" s="84"/>
      <c r="B152" s="84"/>
      <c r="C152" s="84"/>
      <c r="D152" s="84"/>
      <c r="E152" s="84"/>
    </row>
    <row r="153" spans="1:5">
      <c r="A153" s="84"/>
      <c r="B153" s="84"/>
      <c r="C153" s="84"/>
      <c r="D153" s="84"/>
      <c r="E153" s="84"/>
    </row>
    <row r="154" spans="1:5">
      <c r="A154" s="84"/>
      <c r="B154" s="84"/>
      <c r="C154" s="84"/>
      <c r="D154" s="84"/>
      <c r="E154" s="84"/>
    </row>
    <row r="155" spans="1:5">
      <c r="A155" s="84"/>
      <c r="B155" s="84"/>
      <c r="C155" s="84"/>
      <c r="D155" s="84"/>
      <c r="E155" s="84"/>
    </row>
    <row r="156" spans="1:5">
      <c r="A156" s="84"/>
      <c r="B156" s="84"/>
      <c r="C156" s="84"/>
      <c r="D156" s="84"/>
      <c r="E156" s="84"/>
    </row>
    <row r="157" spans="1:5">
      <c r="A157" s="84"/>
      <c r="B157" s="84"/>
      <c r="C157" s="84"/>
      <c r="D157" s="84"/>
      <c r="E157" s="84"/>
    </row>
    <row r="158" spans="1:5">
      <c r="A158" s="84"/>
      <c r="B158" s="84"/>
      <c r="C158" s="84"/>
      <c r="D158" s="84"/>
      <c r="E158" s="84"/>
    </row>
    <row r="159" spans="1:5">
      <c r="A159" s="84"/>
      <c r="B159" s="84"/>
      <c r="C159" s="84"/>
      <c r="D159" s="84"/>
      <c r="E159" s="84"/>
    </row>
    <row r="160" spans="1:5">
      <c r="A160" s="84"/>
      <c r="B160" s="84"/>
      <c r="C160" s="84"/>
      <c r="D160" s="84"/>
      <c r="E160" s="84"/>
    </row>
    <row r="161" spans="1:5">
      <c r="A161" s="84"/>
      <c r="B161" s="84"/>
      <c r="C161" s="84"/>
      <c r="D161" s="84"/>
      <c r="E161" s="84"/>
    </row>
    <row r="162" spans="1:5">
      <c r="A162" s="84"/>
      <c r="B162" s="84"/>
      <c r="C162" s="84"/>
      <c r="D162" s="84"/>
      <c r="E162" s="84"/>
    </row>
    <row r="163" spans="1:5">
      <c r="A163" s="84"/>
      <c r="B163" s="84"/>
      <c r="C163" s="84"/>
      <c r="D163" s="84"/>
      <c r="E163" s="84"/>
    </row>
    <row r="164" spans="1:5">
      <c r="A164" s="84"/>
      <c r="B164" s="84"/>
      <c r="C164" s="84"/>
      <c r="D164" s="84"/>
      <c r="E164" s="84"/>
    </row>
    <row r="165" spans="1:5">
      <c r="A165" s="84"/>
      <c r="B165" s="84"/>
      <c r="C165" s="84"/>
      <c r="D165" s="84"/>
      <c r="E165" s="84"/>
    </row>
    <row r="166" spans="1:5">
      <c r="A166" s="84"/>
      <c r="B166" s="84"/>
      <c r="C166" s="84"/>
      <c r="D166" s="84"/>
      <c r="E166" s="84"/>
    </row>
    <row r="167" spans="1:5">
      <c r="A167" s="84"/>
      <c r="B167" s="84"/>
      <c r="C167" s="84"/>
      <c r="D167" s="84"/>
      <c r="E167" s="84"/>
    </row>
    <row r="168" spans="1:5">
      <c r="A168" s="84"/>
      <c r="B168" s="84"/>
      <c r="C168" s="84"/>
      <c r="D168" s="84"/>
      <c r="E168" s="84"/>
    </row>
    <row r="169" spans="1:5">
      <c r="A169" s="84"/>
      <c r="B169" s="84"/>
      <c r="C169" s="84"/>
      <c r="D169" s="84"/>
      <c r="E169" s="84"/>
    </row>
    <row r="170" spans="1:5">
      <c r="A170" s="84"/>
      <c r="B170" s="84"/>
      <c r="C170" s="84"/>
      <c r="D170" s="84"/>
      <c r="E170" s="84"/>
    </row>
    <row r="171" spans="1:5">
      <c r="A171" s="84"/>
      <c r="B171" s="84"/>
      <c r="C171" s="84"/>
      <c r="D171" s="84"/>
      <c r="E171" s="84"/>
    </row>
    <row r="172" spans="1:5">
      <c r="A172" s="84"/>
      <c r="B172" s="84"/>
      <c r="C172" s="84"/>
      <c r="D172" s="84"/>
      <c r="E172" s="84"/>
    </row>
    <row r="173" spans="1:5">
      <c r="A173" s="84"/>
      <c r="B173" s="84"/>
      <c r="C173" s="84"/>
      <c r="D173" s="84"/>
      <c r="E173" s="84"/>
    </row>
    <row r="174" spans="1:5">
      <c r="A174" s="84"/>
      <c r="B174" s="84"/>
      <c r="C174" s="84"/>
      <c r="D174" s="84"/>
      <c r="E174" s="84"/>
    </row>
    <row r="175" spans="1:5">
      <c r="A175" s="84"/>
      <c r="B175" s="84"/>
      <c r="C175" s="84"/>
      <c r="D175" s="84"/>
      <c r="E175" s="84"/>
    </row>
    <row r="176" spans="1:5">
      <c r="A176" s="84"/>
      <c r="B176" s="84"/>
      <c r="C176" s="84"/>
      <c r="D176" s="84"/>
      <c r="E176" s="84"/>
    </row>
    <row r="177" spans="1:5">
      <c r="A177" s="84"/>
      <c r="B177" s="84"/>
      <c r="C177" s="84"/>
      <c r="D177" s="84"/>
      <c r="E177" s="84"/>
    </row>
    <row r="178" spans="1:5">
      <c r="A178" s="84"/>
      <c r="B178" s="84"/>
      <c r="C178" s="84"/>
      <c r="D178" s="84"/>
      <c r="E178" s="84"/>
    </row>
    <row r="179" spans="1:5">
      <c r="A179" s="84"/>
      <c r="B179" s="84"/>
      <c r="C179" s="84"/>
      <c r="D179" s="84"/>
      <c r="E179" s="84"/>
    </row>
    <row r="180" spans="1:5">
      <c r="A180" s="84"/>
      <c r="B180" s="84"/>
      <c r="C180" s="84"/>
      <c r="D180" s="84"/>
      <c r="E180" s="84"/>
    </row>
    <row r="181" spans="1:5">
      <c r="A181" s="84"/>
      <c r="B181" s="84"/>
      <c r="C181" s="84"/>
      <c r="D181" s="84"/>
      <c r="E181" s="84"/>
    </row>
    <row r="182" spans="1:5">
      <c r="A182" s="84"/>
      <c r="B182" s="84"/>
      <c r="C182" s="84"/>
      <c r="D182" s="84"/>
      <c r="E182" s="84"/>
    </row>
    <row r="183" spans="1:5">
      <c r="A183" s="84"/>
      <c r="B183" s="84"/>
      <c r="C183" s="84"/>
      <c r="D183" s="84"/>
      <c r="E183" s="84"/>
    </row>
    <row r="184" spans="1:5">
      <c r="A184" s="84"/>
      <c r="B184" s="84"/>
      <c r="C184" s="84"/>
      <c r="D184" s="84"/>
      <c r="E184" s="84"/>
    </row>
    <row r="185" spans="1:5">
      <c r="A185" s="84"/>
      <c r="B185" s="84"/>
      <c r="C185" s="84"/>
      <c r="D185" s="84"/>
      <c r="E185" s="84"/>
    </row>
    <row r="186" spans="1:5">
      <c r="A186" s="84"/>
      <c r="B186" s="84"/>
      <c r="C186" s="84"/>
      <c r="D186" s="84"/>
      <c r="E186" s="84"/>
    </row>
    <row r="187" spans="1:5">
      <c r="A187" s="84"/>
      <c r="B187" s="84"/>
      <c r="C187" s="84"/>
      <c r="D187" s="84"/>
      <c r="E187" s="84"/>
    </row>
    <row r="188" spans="1:5">
      <c r="A188" s="84"/>
      <c r="B188" s="84"/>
      <c r="C188" s="84"/>
      <c r="D188" s="84"/>
      <c r="E188" s="84"/>
    </row>
    <row r="189" spans="1:5">
      <c r="A189" s="84"/>
      <c r="B189" s="84"/>
      <c r="C189" s="84"/>
      <c r="D189" s="84"/>
      <c r="E189" s="84"/>
    </row>
    <row r="190" spans="1:5">
      <c r="A190" s="84"/>
      <c r="B190" s="84"/>
      <c r="C190" s="84"/>
      <c r="D190" s="84"/>
      <c r="E190" s="84"/>
    </row>
    <row r="191" spans="1:5">
      <c r="A191" s="84"/>
      <c r="B191" s="84"/>
      <c r="C191" s="84"/>
      <c r="D191" s="84"/>
      <c r="E191" s="84"/>
    </row>
    <row r="192" spans="1:5">
      <c r="A192" s="84"/>
      <c r="B192" s="84"/>
      <c r="C192" s="84"/>
      <c r="D192" s="84"/>
      <c r="E192" s="84"/>
    </row>
    <row r="193" spans="1:5">
      <c r="A193" s="84"/>
      <c r="B193" s="84"/>
      <c r="C193" s="84"/>
      <c r="D193" s="84"/>
      <c r="E193" s="84"/>
    </row>
    <row r="194" spans="1:5">
      <c r="A194" s="84"/>
      <c r="B194" s="84"/>
      <c r="C194" s="84"/>
      <c r="D194" s="84"/>
      <c r="E194" s="84"/>
    </row>
    <row r="195" spans="1:5">
      <c r="A195" s="84"/>
      <c r="B195" s="84"/>
      <c r="C195" s="84"/>
      <c r="D195" s="84"/>
      <c r="E195" s="84"/>
    </row>
    <row r="196" spans="1:5">
      <c r="A196" s="84"/>
      <c r="B196" s="84"/>
      <c r="C196" s="84"/>
      <c r="D196" s="84"/>
      <c r="E196" s="84"/>
    </row>
    <row r="197" spans="1:5">
      <c r="A197" s="84"/>
      <c r="B197" s="84"/>
      <c r="C197" s="84"/>
      <c r="D197" s="84"/>
      <c r="E197" s="84"/>
    </row>
    <row r="198" spans="1:5">
      <c r="A198" s="84"/>
      <c r="B198" s="84"/>
      <c r="C198" s="84"/>
      <c r="D198" s="84"/>
      <c r="E198" s="84"/>
    </row>
    <row r="199" spans="1:5">
      <c r="A199" s="84"/>
      <c r="B199" s="84"/>
      <c r="C199" s="84"/>
      <c r="D199" s="84"/>
      <c r="E199" s="84"/>
    </row>
    <row r="200" spans="1:5">
      <c r="A200" s="84"/>
      <c r="B200" s="84"/>
      <c r="C200" s="84"/>
      <c r="D200" s="84"/>
      <c r="E200" s="84"/>
    </row>
    <row r="201" spans="1:5">
      <c r="A201" s="84"/>
      <c r="B201" s="84"/>
      <c r="C201" s="84"/>
      <c r="D201" s="84"/>
      <c r="E201" s="84"/>
    </row>
    <row r="202" spans="1:5">
      <c r="A202" s="84"/>
      <c r="B202" s="84"/>
      <c r="C202" s="84"/>
      <c r="D202" s="84"/>
      <c r="E202" s="84"/>
    </row>
    <row r="203" spans="1:5">
      <c r="A203" s="84"/>
      <c r="B203" s="84"/>
      <c r="C203" s="84"/>
      <c r="D203" s="84"/>
      <c r="E203" s="84"/>
    </row>
    <row r="204" spans="1:5">
      <c r="A204" s="84"/>
      <c r="B204" s="84"/>
      <c r="C204" s="84"/>
      <c r="D204" s="84"/>
      <c r="E204" s="84"/>
    </row>
    <row r="205" spans="1:5">
      <c r="A205" s="84"/>
      <c r="B205" s="84"/>
      <c r="C205" s="84"/>
      <c r="D205" s="84"/>
      <c r="E205" s="84"/>
    </row>
    <row r="206" spans="1:5">
      <c r="A206" s="84"/>
      <c r="B206" s="84"/>
      <c r="C206" s="84"/>
      <c r="D206" s="84"/>
      <c r="E206" s="84"/>
    </row>
    <row r="207" spans="1:5">
      <c r="A207" s="84"/>
      <c r="B207" s="84"/>
      <c r="C207" s="84"/>
      <c r="D207" s="84"/>
      <c r="E207" s="84"/>
    </row>
    <row r="208" spans="1:5">
      <c r="A208" s="84"/>
      <c r="B208" s="84"/>
      <c r="C208" s="84"/>
      <c r="D208" s="84"/>
      <c r="E208" s="84"/>
    </row>
    <row r="209" spans="1:5">
      <c r="A209" s="84"/>
      <c r="B209" s="84"/>
      <c r="C209" s="84"/>
      <c r="D209" s="84"/>
      <c r="E209" s="84"/>
    </row>
    <row r="210" spans="1:5">
      <c r="A210" s="84"/>
      <c r="B210" s="84"/>
      <c r="C210" s="84"/>
      <c r="D210" s="84"/>
      <c r="E210" s="84"/>
    </row>
    <row r="211" spans="1:5">
      <c r="A211" s="84"/>
      <c r="B211" s="84"/>
      <c r="C211" s="84"/>
      <c r="D211" s="84"/>
      <c r="E211" s="84"/>
    </row>
    <row r="212" spans="1:5">
      <c r="A212" s="84"/>
      <c r="B212" s="84"/>
      <c r="C212" s="84"/>
      <c r="D212" s="84"/>
      <c r="E212" s="84"/>
    </row>
    <row r="213" spans="1:5">
      <c r="A213" s="84"/>
      <c r="B213" s="84"/>
      <c r="C213" s="84"/>
      <c r="D213" s="84"/>
      <c r="E213" s="84"/>
    </row>
    <row r="214" spans="1:5">
      <c r="A214" s="84"/>
      <c r="B214" s="84"/>
      <c r="C214" s="84"/>
      <c r="D214" s="84"/>
      <c r="E214" s="84"/>
    </row>
    <row r="215" spans="1:5">
      <c r="A215" s="84"/>
      <c r="B215" s="84"/>
      <c r="C215" s="84"/>
      <c r="D215" s="84"/>
      <c r="E215" s="84"/>
    </row>
    <row r="216" spans="1:5">
      <c r="A216" s="84"/>
      <c r="B216" s="84"/>
      <c r="C216" s="84"/>
      <c r="D216" s="84"/>
      <c r="E216" s="84"/>
    </row>
    <row r="217" spans="1:5">
      <c r="A217" s="84"/>
      <c r="B217" s="84"/>
      <c r="C217" s="84"/>
      <c r="D217" s="84"/>
      <c r="E217" s="84"/>
    </row>
    <row r="218" spans="1:5">
      <c r="A218" s="84"/>
      <c r="B218" s="84"/>
      <c r="C218" s="84"/>
      <c r="D218" s="84"/>
      <c r="E218" s="84"/>
    </row>
    <row r="219" spans="1:5">
      <c r="A219" s="84"/>
      <c r="B219" s="84"/>
      <c r="C219" s="84"/>
      <c r="D219" s="84"/>
      <c r="E219" s="84"/>
    </row>
    <row r="220" spans="1:5">
      <c r="A220" s="84"/>
      <c r="B220" s="84"/>
      <c r="C220" s="84"/>
      <c r="D220" s="84"/>
      <c r="E220" s="84"/>
    </row>
    <row r="221" spans="1:5">
      <c r="A221" s="84"/>
      <c r="B221" s="84"/>
      <c r="C221" s="84"/>
      <c r="D221" s="84"/>
      <c r="E221" s="84"/>
    </row>
    <row r="222" spans="1:5">
      <c r="A222" s="84"/>
      <c r="B222" s="84"/>
      <c r="C222" s="84"/>
      <c r="D222" s="84"/>
      <c r="E222" s="84"/>
    </row>
    <row r="223" spans="1:5">
      <c r="A223" s="84"/>
      <c r="B223" s="84"/>
      <c r="C223" s="84"/>
      <c r="D223" s="84"/>
      <c r="E223" s="84"/>
    </row>
    <row r="224" spans="1:5">
      <c r="A224" s="84"/>
      <c r="B224" s="84"/>
      <c r="C224" s="84"/>
      <c r="D224" s="84"/>
      <c r="E224" s="84"/>
    </row>
    <row r="225" spans="1:5">
      <c r="A225" s="84"/>
      <c r="B225" s="84"/>
      <c r="C225" s="84"/>
      <c r="D225" s="84"/>
      <c r="E225" s="84"/>
    </row>
    <row r="226" spans="1:5">
      <c r="A226" s="84"/>
      <c r="B226" s="84"/>
      <c r="C226" s="84"/>
      <c r="D226" s="84"/>
      <c r="E226" s="84"/>
    </row>
    <row r="227" spans="1:5">
      <c r="A227" s="162"/>
      <c r="B227" s="162"/>
      <c r="C227" s="162"/>
      <c r="D227" s="162"/>
      <c r="E227" s="84"/>
    </row>
    <row r="228" spans="1:5">
      <c r="A228" s="162"/>
      <c r="B228" s="162"/>
      <c r="C228" s="162"/>
      <c r="D228" s="162"/>
      <c r="E228" s="162"/>
    </row>
    <row r="229" spans="1:5">
      <c r="A229" s="162"/>
      <c r="B229" s="162"/>
      <c r="C229" s="162"/>
      <c r="D229" s="162"/>
      <c r="E229" s="162"/>
    </row>
    <row r="230" spans="1:5">
      <c r="A230" s="162"/>
      <c r="B230" s="162"/>
      <c r="C230" s="162"/>
      <c r="D230" s="162"/>
      <c r="E230" s="162"/>
    </row>
    <row r="231" spans="1:5">
      <c r="A231" s="162"/>
      <c r="B231" s="162"/>
      <c r="C231" s="162"/>
      <c r="D231" s="162"/>
      <c r="E231" s="162"/>
    </row>
    <row r="232" spans="1:5">
      <c r="A232" s="162"/>
      <c r="B232" s="162"/>
      <c r="C232" s="162"/>
      <c r="D232" s="162"/>
      <c r="E232" s="162"/>
    </row>
    <row r="233" spans="1:5">
      <c r="A233" s="162"/>
      <c r="B233" s="162"/>
      <c r="C233" s="162"/>
      <c r="D233" s="162"/>
      <c r="E233" s="162"/>
    </row>
    <row r="234" spans="1:5">
      <c r="A234" s="162"/>
      <c r="B234" s="162"/>
      <c r="C234" s="162"/>
      <c r="D234" s="162"/>
      <c r="E234" s="162"/>
    </row>
    <row r="235" spans="1:5">
      <c r="A235" s="162"/>
      <c r="B235" s="162"/>
      <c r="C235" s="162"/>
      <c r="D235" s="162"/>
      <c r="E235" s="162"/>
    </row>
    <row r="236" spans="1:5">
      <c r="A236" s="162"/>
      <c r="B236" s="162"/>
      <c r="C236" s="162"/>
      <c r="D236" s="162"/>
      <c r="E236" s="162"/>
    </row>
    <row r="237" spans="1:5">
      <c r="A237" s="162"/>
      <c r="B237" s="162"/>
      <c r="C237" s="162"/>
      <c r="D237" s="162"/>
      <c r="E237" s="162"/>
    </row>
    <row r="238" spans="1:5">
      <c r="A238" s="162"/>
      <c r="B238" s="162"/>
      <c r="C238" s="162"/>
      <c r="D238" s="162"/>
      <c r="E238" s="162"/>
    </row>
    <row r="239" spans="1:5">
      <c r="A239" s="162"/>
      <c r="B239" s="162"/>
      <c r="C239" s="162"/>
      <c r="D239" s="162"/>
      <c r="E239" s="162"/>
    </row>
    <row r="240" spans="1:5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  <mergeCell ref="B106:C106"/>
    <mergeCell ref="B107:C107"/>
    <mergeCell ref="B102:C102"/>
    <mergeCell ref="B103:C103"/>
    <mergeCell ref="B105:C105"/>
    <mergeCell ref="B97:C97"/>
    <mergeCell ref="B98:C98"/>
    <mergeCell ref="B99:C99"/>
    <mergeCell ref="A101:E101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265"/>
  <sheetViews>
    <sheetView topLeftCell="A64" zoomScale="85" zoomScaleNormal="85" zoomScaleSheetLayoutView="100" workbookViewId="0">
      <selection activeCell="F64" sqref="F1:U1048576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207" width="8.77734375" style="85"/>
    <col min="208" max="208" width="45.5546875" style="85" customWidth="1"/>
    <col min="209" max="209" width="5.44140625" style="85" customWidth="1"/>
    <col min="210" max="210" width="14.44140625" style="85" customWidth="1"/>
    <col min="211" max="211" width="41.5546875" style="85" customWidth="1"/>
    <col min="212" max="212" width="10.21875" style="85" customWidth="1"/>
    <col min="213" max="213" width="18.77734375" style="85" customWidth="1"/>
    <col min="214" max="214" width="12.5546875" style="85" customWidth="1"/>
    <col min="215" max="215" width="12.21875" style="85" bestFit="1" customWidth="1"/>
    <col min="216" max="216" width="12.5546875" style="85" bestFit="1" customWidth="1"/>
    <col min="217" max="217" width="8.77734375" style="85"/>
    <col min="218" max="218" width="9.5546875" style="85" bestFit="1" customWidth="1"/>
    <col min="219" max="219" width="12.21875" style="85" bestFit="1" customWidth="1"/>
    <col min="220" max="463" width="8.77734375" style="85"/>
    <col min="464" max="464" width="45.5546875" style="85" customWidth="1"/>
    <col min="465" max="465" width="5.44140625" style="85" customWidth="1"/>
    <col min="466" max="466" width="14.44140625" style="85" customWidth="1"/>
    <col min="467" max="467" width="41.5546875" style="85" customWidth="1"/>
    <col min="468" max="468" width="10.21875" style="85" customWidth="1"/>
    <col min="469" max="469" width="18.77734375" style="85" customWidth="1"/>
    <col min="470" max="470" width="12.5546875" style="85" customWidth="1"/>
    <col min="471" max="471" width="12.21875" style="85" bestFit="1" customWidth="1"/>
    <col min="472" max="472" width="12.5546875" style="85" bestFit="1" customWidth="1"/>
    <col min="473" max="473" width="8.77734375" style="85"/>
    <col min="474" max="474" width="9.5546875" style="85" bestFit="1" customWidth="1"/>
    <col min="475" max="475" width="12.21875" style="85" bestFit="1" customWidth="1"/>
    <col min="476" max="719" width="8.77734375" style="85"/>
    <col min="720" max="720" width="45.5546875" style="85" customWidth="1"/>
    <col min="721" max="721" width="5.44140625" style="85" customWidth="1"/>
    <col min="722" max="722" width="14.44140625" style="85" customWidth="1"/>
    <col min="723" max="723" width="41.5546875" style="85" customWidth="1"/>
    <col min="724" max="724" width="10.21875" style="85" customWidth="1"/>
    <col min="725" max="725" width="18.77734375" style="85" customWidth="1"/>
    <col min="726" max="726" width="12.5546875" style="85" customWidth="1"/>
    <col min="727" max="727" width="12.21875" style="85" bestFit="1" customWidth="1"/>
    <col min="728" max="728" width="12.5546875" style="85" bestFit="1" customWidth="1"/>
    <col min="729" max="729" width="8.77734375" style="85"/>
    <col min="730" max="730" width="9.5546875" style="85" bestFit="1" customWidth="1"/>
    <col min="731" max="731" width="12.21875" style="85" bestFit="1" customWidth="1"/>
    <col min="732" max="975" width="8.77734375" style="85"/>
    <col min="976" max="976" width="45.5546875" style="85" customWidth="1"/>
    <col min="977" max="977" width="5.44140625" style="85" customWidth="1"/>
    <col min="978" max="978" width="14.44140625" style="85" customWidth="1"/>
    <col min="979" max="979" width="41.5546875" style="85" customWidth="1"/>
    <col min="980" max="980" width="10.21875" style="85" customWidth="1"/>
    <col min="981" max="981" width="18.77734375" style="85" customWidth="1"/>
    <col min="982" max="982" width="12.5546875" style="85" customWidth="1"/>
    <col min="983" max="983" width="12.21875" style="85" bestFit="1" customWidth="1"/>
    <col min="984" max="984" width="12.5546875" style="85" bestFit="1" customWidth="1"/>
    <col min="985" max="985" width="8.77734375" style="85"/>
    <col min="986" max="986" width="9.5546875" style="85" bestFit="1" customWidth="1"/>
    <col min="987" max="987" width="12.21875" style="85" bestFit="1" customWidth="1"/>
    <col min="988" max="1231" width="8.77734375" style="85"/>
    <col min="1232" max="1232" width="45.5546875" style="85" customWidth="1"/>
    <col min="1233" max="1233" width="5.44140625" style="85" customWidth="1"/>
    <col min="1234" max="1234" width="14.44140625" style="85" customWidth="1"/>
    <col min="1235" max="1235" width="41.5546875" style="85" customWidth="1"/>
    <col min="1236" max="1236" width="10.21875" style="85" customWidth="1"/>
    <col min="1237" max="1237" width="18.77734375" style="85" customWidth="1"/>
    <col min="1238" max="1238" width="12.5546875" style="85" customWidth="1"/>
    <col min="1239" max="1239" width="12.21875" style="85" bestFit="1" customWidth="1"/>
    <col min="1240" max="1240" width="12.5546875" style="85" bestFit="1" customWidth="1"/>
    <col min="1241" max="1241" width="8.77734375" style="85"/>
    <col min="1242" max="1242" width="9.5546875" style="85" bestFit="1" customWidth="1"/>
    <col min="1243" max="1243" width="12.21875" style="85" bestFit="1" customWidth="1"/>
    <col min="1244" max="1487" width="8.77734375" style="85"/>
    <col min="1488" max="1488" width="45.5546875" style="85" customWidth="1"/>
    <col min="1489" max="1489" width="5.44140625" style="85" customWidth="1"/>
    <col min="1490" max="1490" width="14.44140625" style="85" customWidth="1"/>
    <col min="1491" max="1491" width="41.5546875" style="85" customWidth="1"/>
    <col min="1492" max="1492" width="10.21875" style="85" customWidth="1"/>
    <col min="1493" max="1493" width="18.77734375" style="85" customWidth="1"/>
    <col min="1494" max="1494" width="12.5546875" style="85" customWidth="1"/>
    <col min="1495" max="1495" width="12.21875" style="85" bestFit="1" customWidth="1"/>
    <col min="1496" max="1496" width="12.5546875" style="85" bestFit="1" customWidth="1"/>
    <col min="1497" max="1497" width="8.77734375" style="85"/>
    <col min="1498" max="1498" width="9.5546875" style="85" bestFit="1" customWidth="1"/>
    <col min="1499" max="1499" width="12.21875" style="85" bestFit="1" customWidth="1"/>
    <col min="1500" max="1743" width="8.77734375" style="85"/>
    <col min="1744" max="1744" width="45.5546875" style="85" customWidth="1"/>
    <col min="1745" max="1745" width="5.44140625" style="85" customWidth="1"/>
    <col min="1746" max="1746" width="14.44140625" style="85" customWidth="1"/>
    <col min="1747" max="1747" width="41.5546875" style="85" customWidth="1"/>
    <col min="1748" max="1748" width="10.21875" style="85" customWidth="1"/>
    <col min="1749" max="1749" width="18.77734375" style="85" customWidth="1"/>
    <col min="1750" max="1750" width="12.5546875" style="85" customWidth="1"/>
    <col min="1751" max="1751" width="12.21875" style="85" bestFit="1" customWidth="1"/>
    <col min="1752" max="1752" width="12.5546875" style="85" bestFit="1" customWidth="1"/>
    <col min="1753" max="1753" width="8.77734375" style="85"/>
    <col min="1754" max="1754" width="9.5546875" style="85" bestFit="1" customWidth="1"/>
    <col min="1755" max="1755" width="12.21875" style="85" bestFit="1" customWidth="1"/>
    <col min="1756" max="1999" width="8.77734375" style="85"/>
    <col min="2000" max="2000" width="45.5546875" style="85" customWidth="1"/>
    <col min="2001" max="2001" width="5.44140625" style="85" customWidth="1"/>
    <col min="2002" max="2002" width="14.44140625" style="85" customWidth="1"/>
    <col min="2003" max="2003" width="41.5546875" style="85" customWidth="1"/>
    <col min="2004" max="2004" width="10.21875" style="85" customWidth="1"/>
    <col min="2005" max="2005" width="18.77734375" style="85" customWidth="1"/>
    <col min="2006" max="2006" width="12.5546875" style="85" customWidth="1"/>
    <col min="2007" max="2007" width="12.21875" style="85" bestFit="1" customWidth="1"/>
    <col min="2008" max="2008" width="12.5546875" style="85" bestFit="1" customWidth="1"/>
    <col min="2009" max="2009" width="8.77734375" style="85"/>
    <col min="2010" max="2010" width="9.5546875" style="85" bestFit="1" customWidth="1"/>
    <col min="2011" max="2011" width="12.21875" style="85" bestFit="1" customWidth="1"/>
    <col min="2012" max="2255" width="8.77734375" style="85"/>
    <col min="2256" max="2256" width="45.5546875" style="85" customWidth="1"/>
    <col min="2257" max="2257" width="5.44140625" style="85" customWidth="1"/>
    <col min="2258" max="2258" width="14.44140625" style="85" customWidth="1"/>
    <col min="2259" max="2259" width="41.5546875" style="85" customWidth="1"/>
    <col min="2260" max="2260" width="10.21875" style="85" customWidth="1"/>
    <col min="2261" max="2261" width="18.77734375" style="85" customWidth="1"/>
    <col min="2262" max="2262" width="12.5546875" style="85" customWidth="1"/>
    <col min="2263" max="2263" width="12.21875" style="85" bestFit="1" customWidth="1"/>
    <col min="2264" max="2264" width="12.5546875" style="85" bestFit="1" customWidth="1"/>
    <col min="2265" max="2265" width="8.77734375" style="85"/>
    <col min="2266" max="2266" width="9.5546875" style="85" bestFit="1" customWidth="1"/>
    <col min="2267" max="2267" width="12.21875" style="85" bestFit="1" customWidth="1"/>
    <col min="2268" max="2511" width="8.77734375" style="85"/>
    <col min="2512" max="2512" width="45.5546875" style="85" customWidth="1"/>
    <col min="2513" max="2513" width="5.44140625" style="85" customWidth="1"/>
    <col min="2514" max="2514" width="14.44140625" style="85" customWidth="1"/>
    <col min="2515" max="2515" width="41.5546875" style="85" customWidth="1"/>
    <col min="2516" max="2516" width="10.21875" style="85" customWidth="1"/>
    <col min="2517" max="2517" width="18.77734375" style="85" customWidth="1"/>
    <col min="2518" max="2518" width="12.5546875" style="85" customWidth="1"/>
    <col min="2519" max="2519" width="12.21875" style="85" bestFit="1" customWidth="1"/>
    <col min="2520" max="2520" width="12.5546875" style="85" bestFit="1" customWidth="1"/>
    <col min="2521" max="2521" width="8.77734375" style="85"/>
    <col min="2522" max="2522" width="9.5546875" style="85" bestFit="1" customWidth="1"/>
    <col min="2523" max="2523" width="12.21875" style="85" bestFit="1" customWidth="1"/>
    <col min="2524" max="2767" width="8.77734375" style="85"/>
    <col min="2768" max="2768" width="45.5546875" style="85" customWidth="1"/>
    <col min="2769" max="2769" width="5.44140625" style="85" customWidth="1"/>
    <col min="2770" max="2770" width="14.44140625" style="85" customWidth="1"/>
    <col min="2771" max="2771" width="41.5546875" style="85" customWidth="1"/>
    <col min="2772" max="2772" width="10.21875" style="85" customWidth="1"/>
    <col min="2773" max="2773" width="18.77734375" style="85" customWidth="1"/>
    <col min="2774" max="2774" width="12.5546875" style="85" customWidth="1"/>
    <col min="2775" max="2775" width="12.21875" style="85" bestFit="1" customWidth="1"/>
    <col min="2776" max="2776" width="12.5546875" style="85" bestFit="1" customWidth="1"/>
    <col min="2777" max="2777" width="8.77734375" style="85"/>
    <col min="2778" max="2778" width="9.5546875" style="85" bestFit="1" customWidth="1"/>
    <col min="2779" max="2779" width="12.21875" style="85" bestFit="1" customWidth="1"/>
    <col min="2780" max="3023" width="8.77734375" style="85"/>
    <col min="3024" max="3024" width="45.5546875" style="85" customWidth="1"/>
    <col min="3025" max="3025" width="5.44140625" style="85" customWidth="1"/>
    <col min="3026" max="3026" width="14.44140625" style="85" customWidth="1"/>
    <col min="3027" max="3027" width="41.5546875" style="85" customWidth="1"/>
    <col min="3028" max="3028" width="10.21875" style="85" customWidth="1"/>
    <col min="3029" max="3029" width="18.77734375" style="85" customWidth="1"/>
    <col min="3030" max="3030" width="12.5546875" style="85" customWidth="1"/>
    <col min="3031" max="3031" width="12.21875" style="85" bestFit="1" customWidth="1"/>
    <col min="3032" max="3032" width="12.5546875" style="85" bestFit="1" customWidth="1"/>
    <col min="3033" max="3033" width="8.77734375" style="85"/>
    <col min="3034" max="3034" width="9.5546875" style="85" bestFit="1" customWidth="1"/>
    <col min="3035" max="3035" width="12.21875" style="85" bestFit="1" customWidth="1"/>
    <col min="3036" max="3279" width="8.77734375" style="85"/>
    <col min="3280" max="3280" width="45.5546875" style="85" customWidth="1"/>
    <col min="3281" max="3281" width="5.44140625" style="85" customWidth="1"/>
    <col min="3282" max="3282" width="14.44140625" style="85" customWidth="1"/>
    <col min="3283" max="3283" width="41.5546875" style="85" customWidth="1"/>
    <col min="3284" max="3284" width="10.21875" style="85" customWidth="1"/>
    <col min="3285" max="3285" width="18.77734375" style="85" customWidth="1"/>
    <col min="3286" max="3286" width="12.5546875" style="85" customWidth="1"/>
    <col min="3287" max="3287" width="12.21875" style="85" bestFit="1" customWidth="1"/>
    <col min="3288" max="3288" width="12.5546875" style="85" bestFit="1" customWidth="1"/>
    <col min="3289" max="3289" width="8.77734375" style="85"/>
    <col min="3290" max="3290" width="9.5546875" style="85" bestFit="1" customWidth="1"/>
    <col min="3291" max="3291" width="12.21875" style="85" bestFit="1" customWidth="1"/>
    <col min="3292" max="3535" width="8.77734375" style="85"/>
    <col min="3536" max="3536" width="45.5546875" style="85" customWidth="1"/>
    <col min="3537" max="3537" width="5.44140625" style="85" customWidth="1"/>
    <col min="3538" max="3538" width="14.44140625" style="85" customWidth="1"/>
    <col min="3539" max="3539" width="41.5546875" style="85" customWidth="1"/>
    <col min="3540" max="3540" width="10.21875" style="85" customWidth="1"/>
    <col min="3541" max="3541" width="18.77734375" style="85" customWidth="1"/>
    <col min="3542" max="3542" width="12.5546875" style="85" customWidth="1"/>
    <col min="3543" max="3543" width="12.21875" style="85" bestFit="1" customWidth="1"/>
    <col min="3544" max="3544" width="12.5546875" style="85" bestFit="1" customWidth="1"/>
    <col min="3545" max="3545" width="8.77734375" style="85"/>
    <col min="3546" max="3546" width="9.5546875" style="85" bestFit="1" customWidth="1"/>
    <col min="3547" max="3547" width="12.21875" style="85" bestFit="1" customWidth="1"/>
    <col min="3548" max="3791" width="8.77734375" style="85"/>
    <col min="3792" max="3792" width="45.5546875" style="85" customWidth="1"/>
    <col min="3793" max="3793" width="5.44140625" style="85" customWidth="1"/>
    <col min="3794" max="3794" width="14.44140625" style="85" customWidth="1"/>
    <col min="3795" max="3795" width="41.5546875" style="85" customWidth="1"/>
    <col min="3796" max="3796" width="10.21875" style="85" customWidth="1"/>
    <col min="3797" max="3797" width="18.77734375" style="85" customWidth="1"/>
    <col min="3798" max="3798" width="12.5546875" style="85" customWidth="1"/>
    <col min="3799" max="3799" width="12.21875" style="85" bestFit="1" customWidth="1"/>
    <col min="3800" max="3800" width="12.5546875" style="85" bestFit="1" customWidth="1"/>
    <col min="3801" max="3801" width="8.77734375" style="85"/>
    <col min="3802" max="3802" width="9.5546875" style="85" bestFit="1" customWidth="1"/>
    <col min="3803" max="3803" width="12.21875" style="85" bestFit="1" customWidth="1"/>
    <col min="3804" max="4047" width="8.77734375" style="85"/>
    <col min="4048" max="4048" width="45.5546875" style="85" customWidth="1"/>
    <col min="4049" max="4049" width="5.44140625" style="85" customWidth="1"/>
    <col min="4050" max="4050" width="14.44140625" style="85" customWidth="1"/>
    <col min="4051" max="4051" width="41.5546875" style="85" customWidth="1"/>
    <col min="4052" max="4052" width="10.21875" style="85" customWidth="1"/>
    <col min="4053" max="4053" width="18.77734375" style="85" customWidth="1"/>
    <col min="4054" max="4054" width="12.5546875" style="85" customWidth="1"/>
    <col min="4055" max="4055" width="12.21875" style="85" bestFit="1" customWidth="1"/>
    <col min="4056" max="4056" width="12.5546875" style="85" bestFit="1" customWidth="1"/>
    <col min="4057" max="4057" width="8.77734375" style="85"/>
    <col min="4058" max="4058" width="9.5546875" style="85" bestFit="1" customWidth="1"/>
    <col min="4059" max="4059" width="12.21875" style="85" bestFit="1" customWidth="1"/>
    <col min="4060" max="4303" width="8.77734375" style="85"/>
    <col min="4304" max="4304" width="45.5546875" style="85" customWidth="1"/>
    <col min="4305" max="4305" width="5.44140625" style="85" customWidth="1"/>
    <col min="4306" max="4306" width="14.44140625" style="85" customWidth="1"/>
    <col min="4307" max="4307" width="41.5546875" style="85" customWidth="1"/>
    <col min="4308" max="4308" width="10.21875" style="85" customWidth="1"/>
    <col min="4309" max="4309" width="18.77734375" style="85" customWidth="1"/>
    <col min="4310" max="4310" width="12.5546875" style="85" customWidth="1"/>
    <col min="4311" max="4311" width="12.21875" style="85" bestFit="1" customWidth="1"/>
    <col min="4312" max="4312" width="12.5546875" style="85" bestFit="1" customWidth="1"/>
    <col min="4313" max="4313" width="8.77734375" style="85"/>
    <col min="4314" max="4314" width="9.5546875" style="85" bestFit="1" customWidth="1"/>
    <col min="4315" max="4315" width="12.21875" style="85" bestFit="1" customWidth="1"/>
    <col min="4316" max="4559" width="8.77734375" style="85"/>
    <col min="4560" max="4560" width="45.5546875" style="85" customWidth="1"/>
    <col min="4561" max="4561" width="5.44140625" style="85" customWidth="1"/>
    <col min="4562" max="4562" width="14.44140625" style="85" customWidth="1"/>
    <col min="4563" max="4563" width="41.5546875" style="85" customWidth="1"/>
    <col min="4564" max="4564" width="10.21875" style="85" customWidth="1"/>
    <col min="4565" max="4565" width="18.77734375" style="85" customWidth="1"/>
    <col min="4566" max="4566" width="12.5546875" style="85" customWidth="1"/>
    <col min="4567" max="4567" width="12.21875" style="85" bestFit="1" customWidth="1"/>
    <col min="4568" max="4568" width="12.5546875" style="85" bestFit="1" customWidth="1"/>
    <col min="4569" max="4569" width="8.77734375" style="85"/>
    <col min="4570" max="4570" width="9.5546875" style="85" bestFit="1" customWidth="1"/>
    <col min="4571" max="4571" width="12.21875" style="85" bestFit="1" customWidth="1"/>
    <col min="4572" max="4815" width="8.77734375" style="85"/>
    <col min="4816" max="4816" width="45.5546875" style="85" customWidth="1"/>
    <col min="4817" max="4817" width="5.44140625" style="85" customWidth="1"/>
    <col min="4818" max="4818" width="14.44140625" style="85" customWidth="1"/>
    <col min="4819" max="4819" width="41.5546875" style="85" customWidth="1"/>
    <col min="4820" max="4820" width="10.21875" style="85" customWidth="1"/>
    <col min="4821" max="4821" width="18.77734375" style="85" customWidth="1"/>
    <col min="4822" max="4822" width="12.5546875" style="85" customWidth="1"/>
    <col min="4823" max="4823" width="12.21875" style="85" bestFit="1" customWidth="1"/>
    <col min="4824" max="4824" width="12.5546875" style="85" bestFit="1" customWidth="1"/>
    <col min="4825" max="4825" width="8.77734375" style="85"/>
    <col min="4826" max="4826" width="9.5546875" style="85" bestFit="1" customWidth="1"/>
    <col min="4827" max="4827" width="12.21875" style="85" bestFit="1" customWidth="1"/>
    <col min="4828" max="5071" width="8.77734375" style="85"/>
    <col min="5072" max="5072" width="45.5546875" style="85" customWidth="1"/>
    <col min="5073" max="5073" width="5.44140625" style="85" customWidth="1"/>
    <col min="5074" max="5074" width="14.44140625" style="85" customWidth="1"/>
    <col min="5075" max="5075" width="41.5546875" style="85" customWidth="1"/>
    <col min="5076" max="5076" width="10.21875" style="85" customWidth="1"/>
    <col min="5077" max="5077" width="18.77734375" style="85" customWidth="1"/>
    <col min="5078" max="5078" width="12.5546875" style="85" customWidth="1"/>
    <col min="5079" max="5079" width="12.21875" style="85" bestFit="1" customWidth="1"/>
    <col min="5080" max="5080" width="12.5546875" style="85" bestFit="1" customWidth="1"/>
    <col min="5081" max="5081" width="8.77734375" style="85"/>
    <col min="5082" max="5082" width="9.5546875" style="85" bestFit="1" customWidth="1"/>
    <col min="5083" max="5083" width="12.21875" style="85" bestFit="1" customWidth="1"/>
    <col min="5084" max="5327" width="8.77734375" style="85"/>
    <col min="5328" max="5328" width="45.5546875" style="85" customWidth="1"/>
    <col min="5329" max="5329" width="5.44140625" style="85" customWidth="1"/>
    <col min="5330" max="5330" width="14.44140625" style="85" customWidth="1"/>
    <col min="5331" max="5331" width="41.5546875" style="85" customWidth="1"/>
    <col min="5332" max="5332" width="10.21875" style="85" customWidth="1"/>
    <col min="5333" max="5333" width="18.77734375" style="85" customWidth="1"/>
    <col min="5334" max="5334" width="12.5546875" style="85" customWidth="1"/>
    <col min="5335" max="5335" width="12.21875" style="85" bestFit="1" customWidth="1"/>
    <col min="5336" max="5336" width="12.5546875" style="85" bestFit="1" customWidth="1"/>
    <col min="5337" max="5337" width="8.77734375" style="85"/>
    <col min="5338" max="5338" width="9.5546875" style="85" bestFit="1" customWidth="1"/>
    <col min="5339" max="5339" width="12.21875" style="85" bestFit="1" customWidth="1"/>
    <col min="5340" max="5583" width="8.77734375" style="85"/>
    <col min="5584" max="5584" width="45.5546875" style="85" customWidth="1"/>
    <col min="5585" max="5585" width="5.44140625" style="85" customWidth="1"/>
    <col min="5586" max="5586" width="14.44140625" style="85" customWidth="1"/>
    <col min="5587" max="5587" width="41.5546875" style="85" customWidth="1"/>
    <col min="5588" max="5588" width="10.21875" style="85" customWidth="1"/>
    <col min="5589" max="5589" width="18.77734375" style="85" customWidth="1"/>
    <col min="5590" max="5590" width="12.5546875" style="85" customWidth="1"/>
    <col min="5591" max="5591" width="12.21875" style="85" bestFit="1" customWidth="1"/>
    <col min="5592" max="5592" width="12.5546875" style="85" bestFit="1" customWidth="1"/>
    <col min="5593" max="5593" width="8.77734375" style="85"/>
    <col min="5594" max="5594" width="9.5546875" style="85" bestFit="1" customWidth="1"/>
    <col min="5595" max="5595" width="12.21875" style="85" bestFit="1" customWidth="1"/>
    <col min="5596" max="5839" width="8.77734375" style="85"/>
    <col min="5840" max="5840" width="45.5546875" style="85" customWidth="1"/>
    <col min="5841" max="5841" width="5.44140625" style="85" customWidth="1"/>
    <col min="5842" max="5842" width="14.44140625" style="85" customWidth="1"/>
    <col min="5843" max="5843" width="41.5546875" style="85" customWidth="1"/>
    <col min="5844" max="5844" width="10.21875" style="85" customWidth="1"/>
    <col min="5845" max="5845" width="18.77734375" style="85" customWidth="1"/>
    <col min="5846" max="5846" width="12.5546875" style="85" customWidth="1"/>
    <col min="5847" max="5847" width="12.21875" style="85" bestFit="1" customWidth="1"/>
    <col min="5848" max="5848" width="12.5546875" style="85" bestFit="1" customWidth="1"/>
    <col min="5849" max="5849" width="8.77734375" style="85"/>
    <col min="5850" max="5850" width="9.5546875" style="85" bestFit="1" customWidth="1"/>
    <col min="5851" max="5851" width="12.21875" style="85" bestFit="1" customWidth="1"/>
    <col min="5852" max="6095" width="8.77734375" style="85"/>
    <col min="6096" max="6096" width="45.5546875" style="85" customWidth="1"/>
    <col min="6097" max="6097" width="5.44140625" style="85" customWidth="1"/>
    <col min="6098" max="6098" width="14.44140625" style="85" customWidth="1"/>
    <col min="6099" max="6099" width="41.5546875" style="85" customWidth="1"/>
    <col min="6100" max="6100" width="10.21875" style="85" customWidth="1"/>
    <col min="6101" max="6101" width="18.77734375" style="85" customWidth="1"/>
    <col min="6102" max="6102" width="12.5546875" style="85" customWidth="1"/>
    <col min="6103" max="6103" width="12.21875" style="85" bestFit="1" customWidth="1"/>
    <col min="6104" max="6104" width="12.5546875" style="85" bestFit="1" customWidth="1"/>
    <col min="6105" max="6105" width="8.77734375" style="85"/>
    <col min="6106" max="6106" width="9.5546875" style="85" bestFit="1" customWidth="1"/>
    <col min="6107" max="6107" width="12.21875" style="85" bestFit="1" customWidth="1"/>
    <col min="6108" max="6351" width="8.77734375" style="85"/>
    <col min="6352" max="6352" width="45.5546875" style="85" customWidth="1"/>
    <col min="6353" max="6353" width="5.44140625" style="85" customWidth="1"/>
    <col min="6354" max="6354" width="14.44140625" style="85" customWidth="1"/>
    <col min="6355" max="6355" width="41.5546875" style="85" customWidth="1"/>
    <col min="6356" max="6356" width="10.21875" style="85" customWidth="1"/>
    <col min="6357" max="6357" width="18.77734375" style="85" customWidth="1"/>
    <col min="6358" max="6358" width="12.5546875" style="85" customWidth="1"/>
    <col min="6359" max="6359" width="12.21875" style="85" bestFit="1" customWidth="1"/>
    <col min="6360" max="6360" width="12.5546875" style="85" bestFit="1" customWidth="1"/>
    <col min="6361" max="6361" width="8.77734375" style="85"/>
    <col min="6362" max="6362" width="9.5546875" style="85" bestFit="1" customWidth="1"/>
    <col min="6363" max="6363" width="12.21875" style="85" bestFit="1" customWidth="1"/>
    <col min="6364" max="6607" width="8.77734375" style="85"/>
    <col min="6608" max="6608" width="45.5546875" style="85" customWidth="1"/>
    <col min="6609" max="6609" width="5.44140625" style="85" customWidth="1"/>
    <col min="6610" max="6610" width="14.44140625" style="85" customWidth="1"/>
    <col min="6611" max="6611" width="41.5546875" style="85" customWidth="1"/>
    <col min="6612" max="6612" width="10.21875" style="85" customWidth="1"/>
    <col min="6613" max="6613" width="18.77734375" style="85" customWidth="1"/>
    <col min="6614" max="6614" width="12.5546875" style="85" customWidth="1"/>
    <col min="6615" max="6615" width="12.21875" style="85" bestFit="1" customWidth="1"/>
    <col min="6616" max="6616" width="12.5546875" style="85" bestFit="1" customWidth="1"/>
    <col min="6617" max="6617" width="8.77734375" style="85"/>
    <col min="6618" max="6618" width="9.5546875" style="85" bestFit="1" customWidth="1"/>
    <col min="6619" max="6619" width="12.21875" style="85" bestFit="1" customWidth="1"/>
    <col min="6620" max="6863" width="8.77734375" style="85"/>
    <col min="6864" max="6864" width="45.5546875" style="85" customWidth="1"/>
    <col min="6865" max="6865" width="5.44140625" style="85" customWidth="1"/>
    <col min="6866" max="6866" width="14.44140625" style="85" customWidth="1"/>
    <col min="6867" max="6867" width="41.5546875" style="85" customWidth="1"/>
    <col min="6868" max="6868" width="10.21875" style="85" customWidth="1"/>
    <col min="6869" max="6869" width="18.77734375" style="85" customWidth="1"/>
    <col min="6870" max="6870" width="12.5546875" style="85" customWidth="1"/>
    <col min="6871" max="6871" width="12.21875" style="85" bestFit="1" customWidth="1"/>
    <col min="6872" max="6872" width="12.5546875" style="85" bestFit="1" customWidth="1"/>
    <col min="6873" max="6873" width="8.77734375" style="85"/>
    <col min="6874" max="6874" width="9.5546875" style="85" bestFit="1" customWidth="1"/>
    <col min="6875" max="6875" width="12.21875" style="85" bestFit="1" customWidth="1"/>
    <col min="6876" max="7119" width="8.77734375" style="85"/>
    <col min="7120" max="7120" width="45.5546875" style="85" customWidth="1"/>
    <col min="7121" max="7121" width="5.44140625" style="85" customWidth="1"/>
    <col min="7122" max="7122" width="14.44140625" style="85" customWidth="1"/>
    <col min="7123" max="7123" width="41.5546875" style="85" customWidth="1"/>
    <col min="7124" max="7124" width="10.21875" style="85" customWidth="1"/>
    <col min="7125" max="7125" width="18.77734375" style="85" customWidth="1"/>
    <col min="7126" max="7126" width="12.5546875" style="85" customWidth="1"/>
    <col min="7127" max="7127" width="12.21875" style="85" bestFit="1" customWidth="1"/>
    <col min="7128" max="7128" width="12.5546875" style="85" bestFit="1" customWidth="1"/>
    <col min="7129" max="7129" width="8.77734375" style="85"/>
    <col min="7130" max="7130" width="9.5546875" style="85" bestFit="1" customWidth="1"/>
    <col min="7131" max="7131" width="12.21875" style="85" bestFit="1" customWidth="1"/>
    <col min="7132" max="7375" width="8.77734375" style="85"/>
    <col min="7376" max="7376" width="45.5546875" style="85" customWidth="1"/>
    <col min="7377" max="7377" width="5.44140625" style="85" customWidth="1"/>
    <col min="7378" max="7378" width="14.44140625" style="85" customWidth="1"/>
    <col min="7379" max="7379" width="41.5546875" style="85" customWidth="1"/>
    <col min="7380" max="7380" width="10.21875" style="85" customWidth="1"/>
    <col min="7381" max="7381" width="18.77734375" style="85" customWidth="1"/>
    <col min="7382" max="7382" width="12.5546875" style="85" customWidth="1"/>
    <col min="7383" max="7383" width="12.21875" style="85" bestFit="1" customWidth="1"/>
    <col min="7384" max="7384" width="12.5546875" style="85" bestFit="1" customWidth="1"/>
    <col min="7385" max="7385" width="8.77734375" style="85"/>
    <col min="7386" max="7386" width="9.5546875" style="85" bestFit="1" customWidth="1"/>
    <col min="7387" max="7387" width="12.21875" style="85" bestFit="1" customWidth="1"/>
    <col min="7388" max="7631" width="8.77734375" style="85"/>
    <col min="7632" max="7632" width="45.5546875" style="85" customWidth="1"/>
    <col min="7633" max="7633" width="5.44140625" style="85" customWidth="1"/>
    <col min="7634" max="7634" width="14.44140625" style="85" customWidth="1"/>
    <col min="7635" max="7635" width="41.5546875" style="85" customWidth="1"/>
    <col min="7636" max="7636" width="10.21875" style="85" customWidth="1"/>
    <col min="7637" max="7637" width="18.77734375" style="85" customWidth="1"/>
    <col min="7638" max="7638" width="12.5546875" style="85" customWidth="1"/>
    <col min="7639" max="7639" width="12.21875" style="85" bestFit="1" customWidth="1"/>
    <col min="7640" max="7640" width="12.5546875" style="85" bestFit="1" customWidth="1"/>
    <col min="7641" max="7641" width="8.77734375" style="85"/>
    <col min="7642" max="7642" width="9.5546875" style="85" bestFit="1" customWidth="1"/>
    <col min="7643" max="7643" width="12.21875" style="85" bestFit="1" customWidth="1"/>
    <col min="7644" max="7887" width="8.77734375" style="85"/>
    <col min="7888" max="7888" width="45.5546875" style="85" customWidth="1"/>
    <col min="7889" max="7889" width="5.44140625" style="85" customWidth="1"/>
    <col min="7890" max="7890" width="14.44140625" style="85" customWidth="1"/>
    <col min="7891" max="7891" width="41.5546875" style="85" customWidth="1"/>
    <col min="7892" max="7892" width="10.21875" style="85" customWidth="1"/>
    <col min="7893" max="7893" width="18.77734375" style="85" customWidth="1"/>
    <col min="7894" max="7894" width="12.5546875" style="85" customWidth="1"/>
    <col min="7895" max="7895" width="12.21875" style="85" bestFit="1" customWidth="1"/>
    <col min="7896" max="7896" width="12.5546875" style="85" bestFit="1" customWidth="1"/>
    <col min="7897" max="7897" width="8.77734375" style="85"/>
    <col min="7898" max="7898" width="9.5546875" style="85" bestFit="1" customWidth="1"/>
    <col min="7899" max="7899" width="12.21875" style="85" bestFit="1" customWidth="1"/>
    <col min="7900" max="8143" width="8.77734375" style="85"/>
    <col min="8144" max="8144" width="45.5546875" style="85" customWidth="1"/>
    <col min="8145" max="8145" width="5.44140625" style="85" customWidth="1"/>
    <col min="8146" max="8146" width="14.44140625" style="85" customWidth="1"/>
    <col min="8147" max="8147" width="41.5546875" style="85" customWidth="1"/>
    <col min="8148" max="8148" width="10.21875" style="85" customWidth="1"/>
    <col min="8149" max="8149" width="18.77734375" style="85" customWidth="1"/>
    <col min="8150" max="8150" width="12.5546875" style="85" customWidth="1"/>
    <col min="8151" max="8151" width="12.21875" style="85" bestFit="1" customWidth="1"/>
    <col min="8152" max="8152" width="12.5546875" style="85" bestFit="1" customWidth="1"/>
    <col min="8153" max="8153" width="8.77734375" style="85"/>
    <col min="8154" max="8154" width="9.5546875" style="85" bestFit="1" customWidth="1"/>
    <col min="8155" max="8155" width="12.21875" style="85" bestFit="1" customWidth="1"/>
    <col min="8156" max="8399" width="8.77734375" style="85"/>
    <col min="8400" max="8400" width="45.5546875" style="85" customWidth="1"/>
    <col min="8401" max="8401" width="5.44140625" style="85" customWidth="1"/>
    <col min="8402" max="8402" width="14.44140625" style="85" customWidth="1"/>
    <col min="8403" max="8403" width="41.5546875" style="85" customWidth="1"/>
    <col min="8404" max="8404" width="10.21875" style="85" customWidth="1"/>
    <col min="8405" max="8405" width="18.77734375" style="85" customWidth="1"/>
    <col min="8406" max="8406" width="12.5546875" style="85" customWidth="1"/>
    <col min="8407" max="8407" width="12.21875" style="85" bestFit="1" customWidth="1"/>
    <col min="8408" max="8408" width="12.5546875" style="85" bestFit="1" customWidth="1"/>
    <col min="8409" max="8409" width="8.77734375" style="85"/>
    <col min="8410" max="8410" width="9.5546875" style="85" bestFit="1" customWidth="1"/>
    <col min="8411" max="8411" width="12.21875" style="85" bestFit="1" customWidth="1"/>
    <col min="8412" max="8655" width="8.77734375" style="85"/>
    <col min="8656" max="8656" width="45.5546875" style="85" customWidth="1"/>
    <col min="8657" max="8657" width="5.44140625" style="85" customWidth="1"/>
    <col min="8658" max="8658" width="14.44140625" style="85" customWidth="1"/>
    <col min="8659" max="8659" width="41.5546875" style="85" customWidth="1"/>
    <col min="8660" max="8660" width="10.21875" style="85" customWidth="1"/>
    <col min="8661" max="8661" width="18.77734375" style="85" customWidth="1"/>
    <col min="8662" max="8662" width="12.5546875" style="85" customWidth="1"/>
    <col min="8663" max="8663" width="12.21875" style="85" bestFit="1" customWidth="1"/>
    <col min="8664" max="8664" width="12.5546875" style="85" bestFit="1" customWidth="1"/>
    <col min="8665" max="8665" width="8.77734375" style="85"/>
    <col min="8666" max="8666" width="9.5546875" style="85" bestFit="1" customWidth="1"/>
    <col min="8667" max="8667" width="12.21875" style="85" bestFit="1" customWidth="1"/>
    <col min="8668" max="8911" width="8.77734375" style="85"/>
    <col min="8912" max="8912" width="45.5546875" style="85" customWidth="1"/>
    <col min="8913" max="8913" width="5.44140625" style="85" customWidth="1"/>
    <col min="8914" max="8914" width="14.44140625" style="85" customWidth="1"/>
    <col min="8915" max="8915" width="41.5546875" style="85" customWidth="1"/>
    <col min="8916" max="8916" width="10.21875" style="85" customWidth="1"/>
    <col min="8917" max="8917" width="18.77734375" style="85" customWidth="1"/>
    <col min="8918" max="8918" width="12.5546875" style="85" customWidth="1"/>
    <col min="8919" max="8919" width="12.21875" style="85" bestFit="1" customWidth="1"/>
    <col min="8920" max="8920" width="12.5546875" style="85" bestFit="1" customWidth="1"/>
    <col min="8921" max="8921" width="8.77734375" style="85"/>
    <col min="8922" max="8922" width="9.5546875" style="85" bestFit="1" customWidth="1"/>
    <col min="8923" max="8923" width="12.21875" style="85" bestFit="1" customWidth="1"/>
    <col min="8924" max="9167" width="8.77734375" style="85"/>
    <col min="9168" max="9168" width="45.5546875" style="85" customWidth="1"/>
    <col min="9169" max="9169" width="5.44140625" style="85" customWidth="1"/>
    <col min="9170" max="9170" width="14.44140625" style="85" customWidth="1"/>
    <col min="9171" max="9171" width="41.5546875" style="85" customWidth="1"/>
    <col min="9172" max="9172" width="10.21875" style="85" customWidth="1"/>
    <col min="9173" max="9173" width="18.77734375" style="85" customWidth="1"/>
    <col min="9174" max="9174" width="12.5546875" style="85" customWidth="1"/>
    <col min="9175" max="9175" width="12.21875" style="85" bestFit="1" customWidth="1"/>
    <col min="9176" max="9176" width="12.5546875" style="85" bestFit="1" customWidth="1"/>
    <col min="9177" max="9177" width="8.77734375" style="85"/>
    <col min="9178" max="9178" width="9.5546875" style="85" bestFit="1" customWidth="1"/>
    <col min="9179" max="9179" width="12.21875" style="85" bestFit="1" customWidth="1"/>
    <col min="9180" max="9423" width="8.77734375" style="85"/>
    <col min="9424" max="9424" width="45.5546875" style="85" customWidth="1"/>
    <col min="9425" max="9425" width="5.44140625" style="85" customWidth="1"/>
    <col min="9426" max="9426" width="14.44140625" style="85" customWidth="1"/>
    <col min="9427" max="9427" width="41.5546875" style="85" customWidth="1"/>
    <col min="9428" max="9428" width="10.21875" style="85" customWidth="1"/>
    <col min="9429" max="9429" width="18.77734375" style="85" customWidth="1"/>
    <col min="9430" max="9430" width="12.5546875" style="85" customWidth="1"/>
    <col min="9431" max="9431" width="12.21875" style="85" bestFit="1" customWidth="1"/>
    <col min="9432" max="9432" width="12.5546875" style="85" bestFit="1" customWidth="1"/>
    <col min="9433" max="9433" width="8.77734375" style="85"/>
    <col min="9434" max="9434" width="9.5546875" style="85" bestFit="1" customWidth="1"/>
    <col min="9435" max="9435" width="12.21875" style="85" bestFit="1" customWidth="1"/>
    <col min="9436" max="9679" width="8.77734375" style="85"/>
    <col min="9680" max="9680" width="45.5546875" style="85" customWidth="1"/>
    <col min="9681" max="9681" width="5.44140625" style="85" customWidth="1"/>
    <col min="9682" max="9682" width="14.44140625" style="85" customWidth="1"/>
    <col min="9683" max="9683" width="41.5546875" style="85" customWidth="1"/>
    <col min="9684" max="9684" width="10.21875" style="85" customWidth="1"/>
    <col min="9685" max="9685" width="18.77734375" style="85" customWidth="1"/>
    <col min="9686" max="9686" width="12.5546875" style="85" customWidth="1"/>
    <col min="9687" max="9687" width="12.21875" style="85" bestFit="1" customWidth="1"/>
    <col min="9688" max="9688" width="12.5546875" style="85" bestFit="1" customWidth="1"/>
    <col min="9689" max="9689" width="8.77734375" style="85"/>
    <col min="9690" max="9690" width="9.5546875" style="85" bestFit="1" customWidth="1"/>
    <col min="9691" max="9691" width="12.21875" style="85" bestFit="1" customWidth="1"/>
    <col min="9692" max="9935" width="8.77734375" style="85"/>
    <col min="9936" max="9936" width="45.5546875" style="85" customWidth="1"/>
    <col min="9937" max="9937" width="5.44140625" style="85" customWidth="1"/>
    <col min="9938" max="9938" width="14.44140625" style="85" customWidth="1"/>
    <col min="9939" max="9939" width="41.5546875" style="85" customWidth="1"/>
    <col min="9940" max="9940" width="10.21875" style="85" customWidth="1"/>
    <col min="9941" max="9941" width="18.77734375" style="85" customWidth="1"/>
    <col min="9942" max="9942" width="12.5546875" style="85" customWidth="1"/>
    <col min="9943" max="9943" width="12.21875" style="85" bestFit="1" customWidth="1"/>
    <col min="9944" max="9944" width="12.5546875" style="85" bestFit="1" customWidth="1"/>
    <col min="9945" max="9945" width="8.77734375" style="85"/>
    <col min="9946" max="9946" width="9.5546875" style="85" bestFit="1" customWidth="1"/>
    <col min="9947" max="9947" width="12.21875" style="85" bestFit="1" customWidth="1"/>
    <col min="9948" max="10191" width="8.77734375" style="85"/>
    <col min="10192" max="10192" width="45.5546875" style="85" customWidth="1"/>
    <col min="10193" max="10193" width="5.44140625" style="85" customWidth="1"/>
    <col min="10194" max="10194" width="14.44140625" style="85" customWidth="1"/>
    <col min="10195" max="10195" width="41.5546875" style="85" customWidth="1"/>
    <col min="10196" max="10196" width="10.21875" style="85" customWidth="1"/>
    <col min="10197" max="10197" width="18.77734375" style="85" customWidth="1"/>
    <col min="10198" max="10198" width="12.5546875" style="85" customWidth="1"/>
    <col min="10199" max="10199" width="12.21875" style="85" bestFit="1" customWidth="1"/>
    <col min="10200" max="10200" width="12.5546875" style="85" bestFit="1" customWidth="1"/>
    <col min="10201" max="10201" width="8.77734375" style="85"/>
    <col min="10202" max="10202" width="9.5546875" style="85" bestFit="1" customWidth="1"/>
    <col min="10203" max="10203" width="12.21875" style="85" bestFit="1" customWidth="1"/>
    <col min="10204" max="10447" width="8.77734375" style="85"/>
    <col min="10448" max="10448" width="45.5546875" style="85" customWidth="1"/>
    <col min="10449" max="10449" width="5.44140625" style="85" customWidth="1"/>
    <col min="10450" max="10450" width="14.44140625" style="85" customWidth="1"/>
    <col min="10451" max="10451" width="41.5546875" style="85" customWidth="1"/>
    <col min="10452" max="10452" width="10.21875" style="85" customWidth="1"/>
    <col min="10453" max="10453" width="18.77734375" style="85" customWidth="1"/>
    <col min="10454" max="10454" width="12.5546875" style="85" customWidth="1"/>
    <col min="10455" max="10455" width="12.21875" style="85" bestFit="1" customWidth="1"/>
    <col min="10456" max="10456" width="12.5546875" style="85" bestFit="1" customWidth="1"/>
    <col min="10457" max="10457" width="8.77734375" style="85"/>
    <col min="10458" max="10458" width="9.5546875" style="85" bestFit="1" customWidth="1"/>
    <col min="10459" max="10459" width="12.21875" style="85" bestFit="1" customWidth="1"/>
    <col min="10460" max="10703" width="8.77734375" style="85"/>
    <col min="10704" max="10704" width="45.5546875" style="85" customWidth="1"/>
    <col min="10705" max="10705" width="5.44140625" style="85" customWidth="1"/>
    <col min="10706" max="10706" width="14.44140625" style="85" customWidth="1"/>
    <col min="10707" max="10707" width="41.5546875" style="85" customWidth="1"/>
    <col min="10708" max="10708" width="10.21875" style="85" customWidth="1"/>
    <col min="10709" max="10709" width="18.77734375" style="85" customWidth="1"/>
    <col min="10710" max="10710" width="12.5546875" style="85" customWidth="1"/>
    <col min="10711" max="10711" width="12.21875" style="85" bestFit="1" customWidth="1"/>
    <col min="10712" max="10712" width="12.5546875" style="85" bestFit="1" customWidth="1"/>
    <col min="10713" max="10713" width="8.77734375" style="85"/>
    <col min="10714" max="10714" width="9.5546875" style="85" bestFit="1" customWidth="1"/>
    <col min="10715" max="10715" width="12.21875" style="85" bestFit="1" customWidth="1"/>
    <col min="10716" max="10959" width="8.77734375" style="85"/>
    <col min="10960" max="10960" width="45.5546875" style="85" customWidth="1"/>
    <col min="10961" max="10961" width="5.44140625" style="85" customWidth="1"/>
    <col min="10962" max="10962" width="14.44140625" style="85" customWidth="1"/>
    <col min="10963" max="10963" width="41.5546875" style="85" customWidth="1"/>
    <col min="10964" max="10964" width="10.21875" style="85" customWidth="1"/>
    <col min="10965" max="10965" width="18.77734375" style="85" customWidth="1"/>
    <col min="10966" max="10966" width="12.5546875" style="85" customWidth="1"/>
    <col min="10967" max="10967" width="12.21875" style="85" bestFit="1" customWidth="1"/>
    <col min="10968" max="10968" width="12.5546875" style="85" bestFit="1" customWidth="1"/>
    <col min="10969" max="10969" width="8.77734375" style="85"/>
    <col min="10970" max="10970" width="9.5546875" style="85" bestFit="1" customWidth="1"/>
    <col min="10971" max="10971" width="12.21875" style="85" bestFit="1" customWidth="1"/>
    <col min="10972" max="11215" width="8.77734375" style="85"/>
    <col min="11216" max="11216" width="45.5546875" style="85" customWidth="1"/>
    <col min="11217" max="11217" width="5.44140625" style="85" customWidth="1"/>
    <col min="11218" max="11218" width="14.44140625" style="85" customWidth="1"/>
    <col min="11219" max="11219" width="41.5546875" style="85" customWidth="1"/>
    <col min="11220" max="11220" width="10.21875" style="85" customWidth="1"/>
    <col min="11221" max="11221" width="18.77734375" style="85" customWidth="1"/>
    <col min="11222" max="11222" width="12.5546875" style="85" customWidth="1"/>
    <col min="11223" max="11223" width="12.21875" style="85" bestFit="1" customWidth="1"/>
    <col min="11224" max="11224" width="12.5546875" style="85" bestFit="1" customWidth="1"/>
    <col min="11225" max="11225" width="8.77734375" style="85"/>
    <col min="11226" max="11226" width="9.5546875" style="85" bestFit="1" customWidth="1"/>
    <col min="11227" max="11227" width="12.21875" style="85" bestFit="1" customWidth="1"/>
    <col min="11228" max="11471" width="8.77734375" style="85"/>
    <col min="11472" max="11472" width="45.5546875" style="85" customWidth="1"/>
    <col min="11473" max="11473" width="5.44140625" style="85" customWidth="1"/>
    <col min="11474" max="11474" width="14.44140625" style="85" customWidth="1"/>
    <col min="11475" max="11475" width="41.5546875" style="85" customWidth="1"/>
    <col min="11476" max="11476" width="10.21875" style="85" customWidth="1"/>
    <col min="11477" max="11477" width="18.77734375" style="85" customWidth="1"/>
    <col min="11478" max="11478" width="12.5546875" style="85" customWidth="1"/>
    <col min="11479" max="11479" width="12.21875" style="85" bestFit="1" customWidth="1"/>
    <col min="11480" max="11480" width="12.5546875" style="85" bestFit="1" customWidth="1"/>
    <col min="11481" max="11481" width="8.77734375" style="85"/>
    <col min="11482" max="11482" width="9.5546875" style="85" bestFit="1" customWidth="1"/>
    <col min="11483" max="11483" width="12.21875" style="85" bestFit="1" customWidth="1"/>
    <col min="11484" max="11727" width="8.77734375" style="85"/>
    <col min="11728" max="11728" width="45.5546875" style="85" customWidth="1"/>
    <col min="11729" max="11729" width="5.44140625" style="85" customWidth="1"/>
    <col min="11730" max="11730" width="14.44140625" style="85" customWidth="1"/>
    <col min="11731" max="11731" width="41.5546875" style="85" customWidth="1"/>
    <col min="11732" max="11732" width="10.21875" style="85" customWidth="1"/>
    <col min="11733" max="11733" width="18.77734375" style="85" customWidth="1"/>
    <col min="11734" max="11734" width="12.5546875" style="85" customWidth="1"/>
    <col min="11735" max="11735" width="12.21875" style="85" bestFit="1" customWidth="1"/>
    <col min="11736" max="11736" width="12.5546875" style="85" bestFit="1" customWidth="1"/>
    <col min="11737" max="11737" width="8.77734375" style="85"/>
    <col min="11738" max="11738" width="9.5546875" style="85" bestFit="1" customWidth="1"/>
    <col min="11739" max="11739" width="12.21875" style="85" bestFit="1" customWidth="1"/>
    <col min="11740" max="11983" width="8.77734375" style="85"/>
    <col min="11984" max="11984" width="45.5546875" style="85" customWidth="1"/>
    <col min="11985" max="11985" width="5.44140625" style="85" customWidth="1"/>
    <col min="11986" max="11986" width="14.44140625" style="85" customWidth="1"/>
    <col min="11987" max="11987" width="41.5546875" style="85" customWidth="1"/>
    <col min="11988" max="11988" width="10.21875" style="85" customWidth="1"/>
    <col min="11989" max="11989" width="18.77734375" style="85" customWidth="1"/>
    <col min="11990" max="11990" width="12.5546875" style="85" customWidth="1"/>
    <col min="11991" max="11991" width="12.21875" style="85" bestFit="1" customWidth="1"/>
    <col min="11992" max="11992" width="12.5546875" style="85" bestFit="1" customWidth="1"/>
    <col min="11993" max="11993" width="8.77734375" style="85"/>
    <col min="11994" max="11994" width="9.5546875" style="85" bestFit="1" customWidth="1"/>
    <col min="11995" max="11995" width="12.21875" style="85" bestFit="1" customWidth="1"/>
    <col min="11996" max="12239" width="8.77734375" style="85"/>
    <col min="12240" max="12240" width="45.5546875" style="85" customWidth="1"/>
    <col min="12241" max="12241" width="5.44140625" style="85" customWidth="1"/>
    <col min="12242" max="12242" width="14.44140625" style="85" customWidth="1"/>
    <col min="12243" max="12243" width="41.5546875" style="85" customWidth="1"/>
    <col min="12244" max="12244" width="10.21875" style="85" customWidth="1"/>
    <col min="12245" max="12245" width="18.77734375" style="85" customWidth="1"/>
    <col min="12246" max="12246" width="12.5546875" style="85" customWidth="1"/>
    <col min="12247" max="12247" width="12.21875" style="85" bestFit="1" customWidth="1"/>
    <col min="12248" max="12248" width="12.5546875" style="85" bestFit="1" customWidth="1"/>
    <col min="12249" max="12249" width="8.77734375" style="85"/>
    <col min="12250" max="12250" width="9.5546875" style="85" bestFit="1" customWidth="1"/>
    <col min="12251" max="12251" width="12.21875" style="85" bestFit="1" customWidth="1"/>
    <col min="12252" max="12495" width="8.77734375" style="85"/>
    <col min="12496" max="12496" width="45.5546875" style="85" customWidth="1"/>
    <col min="12497" max="12497" width="5.44140625" style="85" customWidth="1"/>
    <col min="12498" max="12498" width="14.44140625" style="85" customWidth="1"/>
    <col min="12499" max="12499" width="41.5546875" style="85" customWidth="1"/>
    <col min="12500" max="12500" width="10.21875" style="85" customWidth="1"/>
    <col min="12501" max="12501" width="18.77734375" style="85" customWidth="1"/>
    <col min="12502" max="12502" width="12.5546875" style="85" customWidth="1"/>
    <col min="12503" max="12503" width="12.21875" style="85" bestFit="1" customWidth="1"/>
    <col min="12504" max="12504" width="12.5546875" style="85" bestFit="1" customWidth="1"/>
    <col min="12505" max="12505" width="8.77734375" style="85"/>
    <col min="12506" max="12506" width="9.5546875" style="85" bestFit="1" customWidth="1"/>
    <col min="12507" max="12507" width="12.21875" style="85" bestFit="1" customWidth="1"/>
    <col min="12508" max="12751" width="8.77734375" style="85"/>
    <col min="12752" max="12752" width="45.5546875" style="85" customWidth="1"/>
    <col min="12753" max="12753" width="5.44140625" style="85" customWidth="1"/>
    <col min="12754" max="12754" width="14.44140625" style="85" customWidth="1"/>
    <col min="12755" max="12755" width="41.5546875" style="85" customWidth="1"/>
    <col min="12756" max="12756" width="10.21875" style="85" customWidth="1"/>
    <col min="12757" max="12757" width="18.77734375" style="85" customWidth="1"/>
    <col min="12758" max="12758" width="12.5546875" style="85" customWidth="1"/>
    <col min="12759" max="12759" width="12.21875" style="85" bestFit="1" customWidth="1"/>
    <col min="12760" max="12760" width="12.5546875" style="85" bestFit="1" customWidth="1"/>
    <col min="12761" max="12761" width="8.77734375" style="85"/>
    <col min="12762" max="12762" width="9.5546875" style="85" bestFit="1" customWidth="1"/>
    <col min="12763" max="12763" width="12.21875" style="85" bestFit="1" customWidth="1"/>
    <col min="12764" max="13007" width="8.77734375" style="85"/>
    <col min="13008" max="13008" width="45.5546875" style="85" customWidth="1"/>
    <col min="13009" max="13009" width="5.44140625" style="85" customWidth="1"/>
    <col min="13010" max="13010" width="14.44140625" style="85" customWidth="1"/>
    <col min="13011" max="13011" width="41.5546875" style="85" customWidth="1"/>
    <col min="13012" max="13012" width="10.21875" style="85" customWidth="1"/>
    <col min="13013" max="13013" width="18.77734375" style="85" customWidth="1"/>
    <col min="13014" max="13014" width="12.5546875" style="85" customWidth="1"/>
    <col min="13015" max="13015" width="12.21875" style="85" bestFit="1" customWidth="1"/>
    <col min="13016" max="13016" width="12.5546875" style="85" bestFit="1" customWidth="1"/>
    <col min="13017" max="13017" width="8.77734375" style="85"/>
    <col min="13018" max="13018" width="9.5546875" style="85" bestFit="1" customWidth="1"/>
    <col min="13019" max="13019" width="12.21875" style="85" bestFit="1" customWidth="1"/>
    <col min="13020" max="13263" width="8.77734375" style="85"/>
    <col min="13264" max="13264" width="45.5546875" style="85" customWidth="1"/>
    <col min="13265" max="13265" width="5.44140625" style="85" customWidth="1"/>
    <col min="13266" max="13266" width="14.44140625" style="85" customWidth="1"/>
    <col min="13267" max="13267" width="41.5546875" style="85" customWidth="1"/>
    <col min="13268" max="13268" width="10.21875" style="85" customWidth="1"/>
    <col min="13269" max="13269" width="18.77734375" style="85" customWidth="1"/>
    <col min="13270" max="13270" width="12.5546875" style="85" customWidth="1"/>
    <col min="13271" max="13271" width="12.21875" style="85" bestFit="1" customWidth="1"/>
    <col min="13272" max="13272" width="12.5546875" style="85" bestFit="1" customWidth="1"/>
    <col min="13273" max="13273" width="8.77734375" style="85"/>
    <col min="13274" max="13274" width="9.5546875" style="85" bestFit="1" customWidth="1"/>
    <col min="13275" max="13275" width="12.21875" style="85" bestFit="1" customWidth="1"/>
    <col min="13276" max="13519" width="8.77734375" style="85"/>
    <col min="13520" max="13520" width="45.5546875" style="85" customWidth="1"/>
    <col min="13521" max="13521" width="5.44140625" style="85" customWidth="1"/>
    <col min="13522" max="13522" width="14.44140625" style="85" customWidth="1"/>
    <col min="13523" max="13523" width="41.5546875" style="85" customWidth="1"/>
    <col min="13524" max="13524" width="10.21875" style="85" customWidth="1"/>
    <col min="13525" max="13525" width="18.77734375" style="85" customWidth="1"/>
    <col min="13526" max="13526" width="12.5546875" style="85" customWidth="1"/>
    <col min="13527" max="13527" width="12.21875" style="85" bestFit="1" customWidth="1"/>
    <col min="13528" max="13528" width="12.5546875" style="85" bestFit="1" customWidth="1"/>
    <col min="13529" max="13529" width="8.77734375" style="85"/>
    <col min="13530" max="13530" width="9.5546875" style="85" bestFit="1" customWidth="1"/>
    <col min="13531" max="13531" width="12.21875" style="85" bestFit="1" customWidth="1"/>
    <col min="13532" max="13775" width="8.77734375" style="85"/>
    <col min="13776" max="13776" width="45.5546875" style="85" customWidth="1"/>
    <col min="13777" max="13777" width="5.44140625" style="85" customWidth="1"/>
    <col min="13778" max="13778" width="14.44140625" style="85" customWidth="1"/>
    <col min="13779" max="13779" width="41.5546875" style="85" customWidth="1"/>
    <col min="13780" max="13780" width="10.21875" style="85" customWidth="1"/>
    <col min="13781" max="13781" width="18.77734375" style="85" customWidth="1"/>
    <col min="13782" max="13782" width="12.5546875" style="85" customWidth="1"/>
    <col min="13783" max="13783" width="12.21875" style="85" bestFit="1" customWidth="1"/>
    <col min="13784" max="13784" width="12.5546875" style="85" bestFit="1" customWidth="1"/>
    <col min="13785" max="13785" width="8.77734375" style="85"/>
    <col min="13786" max="13786" width="9.5546875" style="85" bestFit="1" customWidth="1"/>
    <col min="13787" max="13787" width="12.21875" style="85" bestFit="1" customWidth="1"/>
    <col min="13788" max="14031" width="8.77734375" style="85"/>
    <col min="14032" max="14032" width="45.5546875" style="85" customWidth="1"/>
    <col min="14033" max="14033" width="5.44140625" style="85" customWidth="1"/>
    <col min="14034" max="14034" width="14.44140625" style="85" customWidth="1"/>
    <col min="14035" max="14035" width="41.5546875" style="85" customWidth="1"/>
    <col min="14036" max="14036" width="10.21875" style="85" customWidth="1"/>
    <col min="14037" max="14037" width="18.77734375" style="85" customWidth="1"/>
    <col min="14038" max="14038" width="12.5546875" style="85" customWidth="1"/>
    <col min="14039" max="14039" width="12.21875" style="85" bestFit="1" customWidth="1"/>
    <col min="14040" max="14040" width="12.5546875" style="85" bestFit="1" customWidth="1"/>
    <col min="14041" max="14041" width="8.77734375" style="85"/>
    <col min="14042" max="14042" width="9.5546875" style="85" bestFit="1" customWidth="1"/>
    <col min="14043" max="14043" width="12.21875" style="85" bestFit="1" customWidth="1"/>
    <col min="14044" max="14287" width="8.77734375" style="85"/>
    <col min="14288" max="14288" width="45.5546875" style="85" customWidth="1"/>
    <col min="14289" max="14289" width="5.44140625" style="85" customWidth="1"/>
    <col min="14290" max="14290" width="14.44140625" style="85" customWidth="1"/>
    <col min="14291" max="14291" width="41.5546875" style="85" customWidth="1"/>
    <col min="14292" max="14292" width="10.21875" style="85" customWidth="1"/>
    <col min="14293" max="14293" width="18.77734375" style="85" customWidth="1"/>
    <col min="14294" max="14294" width="12.5546875" style="85" customWidth="1"/>
    <col min="14295" max="14295" width="12.21875" style="85" bestFit="1" customWidth="1"/>
    <col min="14296" max="14296" width="12.5546875" style="85" bestFit="1" customWidth="1"/>
    <col min="14297" max="14297" width="8.77734375" style="85"/>
    <col min="14298" max="14298" width="9.5546875" style="85" bestFit="1" customWidth="1"/>
    <col min="14299" max="14299" width="12.21875" style="85" bestFit="1" customWidth="1"/>
    <col min="14300" max="14543" width="8.77734375" style="85"/>
    <col min="14544" max="14544" width="45.5546875" style="85" customWidth="1"/>
    <col min="14545" max="14545" width="5.44140625" style="85" customWidth="1"/>
    <col min="14546" max="14546" width="14.44140625" style="85" customWidth="1"/>
    <col min="14547" max="14547" width="41.5546875" style="85" customWidth="1"/>
    <col min="14548" max="14548" width="10.21875" style="85" customWidth="1"/>
    <col min="14549" max="14549" width="18.77734375" style="85" customWidth="1"/>
    <col min="14550" max="14550" width="12.5546875" style="85" customWidth="1"/>
    <col min="14551" max="14551" width="12.21875" style="85" bestFit="1" customWidth="1"/>
    <col min="14552" max="14552" width="12.5546875" style="85" bestFit="1" customWidth="1"/>
    <col min="14553" max="14553" width="8.77734375" style="85"/>
    <col min="14554" max="14554" width="9.5546875" style="85" bestFit="1" customWidth="1"/>
    <col min="14555" max="14555" width="12.21875" style="85" bestFit="1" customWidth="1"/>
    <col min="14556" max="14799" width="8.77734375" style="85"/>
    <col min="14800" max="14800" width="45.5546875" style="85" customWidth="1"/>
    <col min="14801" max="14801" width="5.44140625" style="85" customWidth="1"/>
    <col min="14802" max="14802" width="14.44140625" style="85" customWidth="1"/>
    <col min="14803" max="14803" width="41.5546875" style="85" customWidth="1"/>
    <col min="14804" max="14804" width="10.21875" style="85" customWidth="1"/>
    <col min="14805" max="14805" width="18.77734375" style="85" customWidth="1"/>
    <col min="14806" max="14806" width="12.5546875" style="85" customWidth="1"/>
    <col min="14807" max="14807" width="12.21875" style="85" bestFit="1" customWidth="1"/>
    <col min="14808" max="14808" width="12.5546875" style="85" bestFit="1" customWidth="1"/>
    <col min="14809" max="14809" width="8.77734375" style="85"/>
    <col min="14810" max="14810" width="9.5546875" style="85" bestFit="1" customWidth="1"/>
    <col min="14811" max="14811" width="12.21875" style="85" bestFit="1" customWidth="1"/>
    <col min="14812" max="15055" width="8.77734375" style="85"/>
    <col min="15056" max="15056" width="45.5546875" style="85" customWidth="1"/>
    <col min="15057" max="15057" width="5.44140625" style="85" customWidth="1"/>
    <col min="15058" max="15058" width="14.44140625" style="85" customWidth="1"/>
    <col min="15059" max="15059" width="41.5546875" style="85" customWidth="1"/>
    <col min="15060" max="15060" width="10.21875" style="85" customWidth="1"/>
    <col min="15061" max="15061" width="18.77734375" style="85" customWidth="1"/>
    <col min="15062" max="15062" width="12.5546875" style="85" customWidth="1"/>
    <col min="15063" max="15063" width="12.21875" style="85" bestFit="1" customWidth="1"/>
    <col min="15064" max="15064" width="12.5546875" style="85" bestFit="1" customWidth="1"/>
    <col min="15065" max="15065" width="8.77734375" style="85"/>
    <col min="15066" max="15066" width="9.5546875" style="85" bestFit="1" customWidth="1"/>
    <col min="15067" max="15067" width="12.21875" style="85" bestFit="1" customWidth="1"/>
    <col min="15068" max="15311" width="8.77734375" style="85"/>
    <col min="15312" max="15312" width="45.5546875" style="85" customWidth="1"/>
    <col min="15313" max="15313" width="5.44140625" style="85" customWidth="1"/>
    <col min="15314" max="15314" width="14.44140625" style="85" customWidth="1"/>
    <col min="15315" max="15315" width="41.5546875" style="85" customWidth="1"/>
    <col min="15316" max="15316" width="10.21875" style="85" customWidth="1"/>
    <col min="15317" max="15317" width="18.77734375" style="85" customWidth="1"/>
    <col min="15318" max="15318" width="12.5546875" style="85" customWidth="1"/>
    <col min="15319" max="15319" width="12.21875" style="85" bestFit="1" customWidth="1"/>
    <col min="15320" max="15320" width="12.5546875" style="85" bestFit="1" customWidth="1"/>
    <col min="15321" max="15321" width="8.77734375" style="85"/>
    <col min="15322" max="15322" width="9.5546875" style="85" bestFit="1" customWidth="1"/>
    <col min="15323" max="15323" width="12.21875" style="85" bestFit="1" customWidth="1"/>
    <col min="15324" max="15567" width="8.77734375" style="85"/>
    <col min="15568" max="15568" width="45.5546875" style="85" customWidth="1"/>
    <col min="15569" max="15569" width="5.44140625" style="85" customWidth="1"/>
    <col min="15570" max="15570" width="14.44140625" style="85" customWidth="1"/>
    <col min="15571" max="15571" width="41.5546875" style="85" customWidth="1"/>
    <col min="15572" max="15572" width="10.21875" style="85" customWidth="1"/>
    <col min="15573" max="15573" width="18.77734375" style="85" customWidth="1"/>
    <col min="15574" max="15574" width="12.5546875" style="85" customWidth="1"/>
    <col min="15575" max="15575" width="12.21875" style="85" bestFit="1" customWidth="1"/>
    <col min="15576" max="15576" width="12.5546875" style="85" bestFit="1" customWidth="1"/>
    <col min="15577" max="15577" width="8.77734375" style="85"/>
    <col min="15578" max="15578" width="9.5546875" style="85" bestFit="1" customWidth="1"/>
    <col min="15579" max="15579" width="12.21875" style="85" bestFit="1" customWidth="1"/>
    <col min="15580" max="15823" width="8.77734375" style="85"/>
    <col min="15824" max="15824" width="45.5546875" style="85" customWidth="1"/>
    <col min="15825" max="15825" width="5.44140625" style="85" customWidth="1"/>
    <col min="15826" max="15826" width="14.44140625" style="85" customWidth="1"/>
    <col min="15827" max="15827" width="41.5546875" style="85" customWidth="1"/>
    <col min="15828" max="15828" width="10.21875" style="85" customWidth="1"/>
    <col min="15829" max="15829" width="18.77734375" style="85" customWidth="1"/>
    <col min="15830" max="15830" width="12.5546875" style="85" customWidth="1"/>
    <col min="15831" max="15831" width="12.21875" style="85" bestFit="1" customWidth="1"/>
    <col min="15832" max="15832" width="12.5546875" style="85" bestFit="1" customWidth="1"/>
    <col min="15833" max="15833" width="8.77734375" style="85"/>
    <col min="15834" max="15834" width="9.5546875" style="85" bestFit="1" customWidth="1"/>
    <col min="15835" max="15835" width="12.21875" style="85" bestFit="1" customWidth="1"/>
    <col min="15836" max="16079" width="8.77734375" style="85"/>
    <col min="16080" max="16080" width="45.5546875" style="85" customWidth="1"/>
    <col min="16081" max="16081" width="5.44140625" style="85" customWidth="1"/>
    <col min="16082" max="16082" width="14.44140625" style="85" customWidth="1"/>
    <col min="16083" max="16083" width="41.5546875" style="85" customWidth="1"/>
    <col min="16084" max="16084" width="10.21875" style="85" customWidth="1"/>
    <col min="16085" max="16085" width="18.77734375" style="85" customWidth="1"/>
    <col min="16086" max="16086" width="12.5546875" style="85" customWidth="1"/>
    <col min="16087" max="16087" width="12.21875" style="85" bestFit="1" customWidth="1"/>
    <col min="16088" max="16088" width="12.5546875" style="85" bestFit="1" customWidth="1"/>
    <col min="16089" max="16089" width="8.77734375" style="85"/>
    <col min="16090" max="16090" width="9.5546875" style="85" bestFit="1" customWidth="1"/>
    <col min="16091" max="16091" width="12.21875" style="85" bestFit="1" customWidth="1"/>
    <col min="16092" max="16336" width="8.77734375" style="85"/>
    <col min="16337" max="16384" width="8.77734375" style="85" customWidth="1"/>
  </cols>
  <sheetData>
    <row r="1" spans="1:5" ht="14.4" thickBot="1">
      <c r="A1" s="394" t="s">
        <v>117</v>
      </c>
      <c r="B1" s="395"/>
      <c r="C1" s="395"/>
      <c r="D1" s="395"/>
      <c r="E1" s="396"/>
    </row>
    <row r="2" spans="1:5" ht="14.4" thickBot="1">
      <c r="A2" s="86"/>
      <c r="B2" s="397" t="s">
        <v>118</v>
      </c>
      <c r="C2" s="398"/>
      <c r="D2" s="399"/>
      <c r="E2" s="400"/>
    </row>
    <row r="3" spans="1:5" ht="14.4" thickBot="1">
      <c r="A3" s="87"/>
      <c r="B3" s="401" t="s">
        <v>119</v>
      </c>
      <c r="C3" s="402"/>
      <c r="D3" s="403"/>
      <c r="E3" s="404"/>
    </row>
    <row r="4" spans="1:5" ht="14.4" thickBot="1">
      <c r="A4" s="286"/>
      <c r="B4" s="286"/>
      <c r="C4" s="286"/>
      <c r="D4" s="84"/>
      <c r="E4" s="84"/>
    </row>
    <row r="5" spans="1:5" ht="14.4" thickBot="1">
      <c r="A5" s="405" t="s">
        <v>120</v>
      </c>
      <c r="B5" s="406"/>
      <c r="C5" s="406"/>
      <c r="D5" s="406"/>
      <c r="E5" s="407"/>
    </row>
    <row r="6" spans="1:5">
      <c r="A6" s="69" t="s">
        <v>121</v>
      </c>
      <c r="B6" s="417" t="s">
        <v>122</v>
      </c>
      <c r="C6" s="418"/>
      <c r="D6" s="419"/>
      <c r="E6" s="420"/>
    </row>
    <row r="7" spans="1:5">
      <c r="A7" s="89" t="s">
        <v>123</v>
      </c>
      <c r="B7" s="421" t="s">
        <v>124</v>
      </c>
      <c r="C7" s="422"/>
      <c r="D7" s="415"/>
      <c r="E7" s="416"/>
    </row>
    <row r="8" spans="1:5" ht="24.75" customHeight="1">
      <c r="A8" s="89" t="s">
        <v>125</v>
      </c>
      <c r="B8" s="421" t="s">
        <v>126</v>
      </c>
      <c r="C8" s="422"/>
      <c r="D8" s="423" t="s">
        <v>304</v>
      </c>
      <c r="E8" s="424"/>
    </row>
    <row r="9" spans="1:5" ht="14.4" thickBot="1">
      <c r="A9" s="90" t="s">
        <v>127</v>
      </c>
      <c r="B9" s="408" t="s">
        <v>128</v>
      </c>
      <c r="C9" s="409"/>
      <c r="D9" s="410">
        <v>12</v>
      </c>
      <c r="E9" s="411"/>
    </row>
    <row r="10" spans="1:5">
      <c r="A10" s="91"/>
      <c r="B10" s="286"/>
      <c r="C10" s="286"/>
      <c r="D10" s="84"/>
      <c r="E10" s="84"/>
    </row>
    <row r="11" spans="1:5" ht="14.4" thickBot="1">
      <c r="A11" s="412" t="s">
        <v>129</v>
      </c>
      <c r="B11" s="412"/>
      <c r="C11" s="412"/>
      <c r="D11" s="412"/>
      <c r="E11" s="412"/>
    </row>
    <row r="12" spans="1:5" ht="14.4" thickBot="1">
      <c r="A12" s="413" t="s">
        <v>130</v>
      </c>
      <c r="B12" s="402"/>
      <c r="C12" s="92" t="s">
        <v>131</v>
      </c>
      <c r="D12" s="412" t="s">
        <v>132</v>
      </c>
      <c r="E12" s="414"/>
    </row>
    <row r="13" spans="1:5">
      <c r="A13" s="415" t="str">
        <f>D17</f>
        <v>Auxiliar Administrativo</v>
      </c>
      <c r="B13" s="416"/>
      <c r="C13" s="67" t="s">
        <v>133</v>
      </c>
      <c r="D13" s="290">
        <f>10+2</f>
        <v>12</v>
      </c>
      <c r="E13" s="199"/>
    </row>
    <row r="14" spans="1:5" ht="14.4" thickBot="1">
      <c r="A14" s="408"/>
      <c r="B14" s="409"/>
      <c r="C14" s="409"/>
      <c r="D14" s="409"/>
      <c r="E14" s="433"/>
    </row>
    <row r="15" spans="1:5" ht="12.75" customHeight="1">
      <c r="A15" s="434" t="s">
        <v>135</v>
      </c>
      <c r="B15" s="434"/>
      <c r="C15" s="434"/>
      <c r="D15" s="434"/>
      <c r="E15" s="434"/>
    </row>
    <row r="16" spans="1:5" ht="13.5" customHeight="1" thickBot="1">
      <c r="A16" s="434"/>
      <c r="B16" s="434"/>
      <c r="C16" s="434"/>
      <c r="D16" s="434"/>
      <c r="E16" s="434"/>
    </row>
    <row r="17" spans="1:5">
      <c r="A17" s="93">
        <v>1</v>
      </c>
      <c r="B17" s="436" t="s">
        <v>136</v>
      </c>
      <c r="C17" s="437"/>
      <c r="D17" s="415" t="s">
        <v>297</v>
      </c>
      <c r="E17" s="416"/>
    </row>
    <row r="18" spans="1:5">
      <c r="A18" s="96">
        <v>2</v>
      </c>
      <c r="B18" s="425" t="s">
        <v>137</v>
      </c>
      <c r="C18" s="426"/>
      <c r="D18" s="415" t="s">
        <v>306</v>
      </c>
      <c r="E18" s="416"/>
    </row>
    <row r="19" spans="1:5">
      <c r="A19" s="97">
        <v>2</v>
      </c>
      <c r="B19" s="425" t="s">
        <v>138</v>
      </c>
      <c r="C19" s="426"/>
      <c r="D19" s="427">
        <f>'ASSIST ADMINISTRATIVO'!D19:E19</f>
        <v>2161.09</v>
      </c>
      <c r="E19" s="428"/>
    </row>
    <row r="20" spans="1:5">
      <c r="A20" s="97">
        <v>3</v>
      </c>
      <c r="B20" s="425" t="s">
        <v>139</v>
      </c>
      <c r="C20" s="426"/>
      <c r="D20" s="415" t="str">
        <f>D17</f>
        <v>Auxiliar Administrativo</v>
      </c>
      <c r="E20" s="416"/>
    </row>
    <row r="21" spans="1:5" ht="14.4" thickBot="1">
      <c r="A21" s="99">
        <v>4</v>
      </c>
      <c r="B21" s="429" t="s">
        <v>140</v>
      </c>
      <c r="C21" s="430"/>
      <c r="D21" s="431">
        <v>43983</v>
      </c>
      <c r="E21" s="432"/>
    </row>
    <row r="22" spans="1:5" ht="14.4" thickBot="1">
      <c r="A22" s="84"/>
      <c r="B22" s="84"/>
      <c r="C22" s="84"/>
      <c r="D22" s="84"/>
      <c r="E22" s="84"/>
    </row>
    <row r="23" spans="1:5" ht="14.4" thickBot="1">
      <c r="A23" s="394" t="s">
        <v>141</v>
      </c>
      <c r="B23" s="395"/>
      <c r="C23" s="395"/>
      <c r="D23" s="395"/>
      <c r="E23" s="396"/>
    </row>
    <row r="24" spans="1:5" ht="25.5" customHeight="1" thickBot="1">
      <c r="A24" s="68">
        <v>1</v>
      </c>
      <c r="B24" s="394" t="s">
        <v>142</v>
      </c>
      <c r="C24" s="395"/>
      <c r="D24" s="100"/>
      <c r="E24" s="68" t="s">
        <v>143</v>
      </c>
    </row>
    <row r="25" spans="1:5">
      <c r="A25" s="93" t="s">
        <v>121</v>
      </c>
      <c r="B25" s="442" t="s">
        <v>294</v>
      </c>
      <c r="C25" s="443"/>
      <c r="D25" s="69"/>
      <c r="E25" s="101">
        <f>(D19/44)*40</f>
        <v>1964.6272727272728</v>
      </c>
    </row>
    <row r="26" spans="1:5">
      <c r="A26" s="97" t="s">
        <v>123</v>
      </c>
      <c r="B26" s="425" t="s">
        <v>144</v>
      </c>
      <c r="C26" s="438"/>
      <c r="D26" s="70"/>
      <c r="E26" s="103">
        <f>D26*$E$25</f>
        <v>0</v>
      </c>
    </row>
    <row r="27" spans="1:5">
      <c r="A27" s="97" t="s">
        <v>125</v>
      </c>
      <c r="B27" s="425" t="s">
        <v>145</v>
      </c>
      <c r="C27" s="438"/>
      <c r="D27" s="70"/>
      <c r="E27" s="104">
        <f>D27*$E$25</f>
        <v>0</v>
      </c>
    </row>
    <row r="28" spans="1:5">
      <c r="A28" s="97" t="s">
        <v>127</v>
      </c>
      <c r="B28" s="425" t="s">
        <v>146</v>
      </c>
      <c r="C28" s="438"/>
      <c r="D28" s="71"/>
      <c r="E28" s="103">
        <f>D28*(E25+E26+E27)*7/12</f>
        <v>0</v>
      </c>
    </row>
    <row r="29" spans="1:5">
      <c r="A29" s="97" t="s">
        <v>147</v>
      </c>
      <c r="B29" s="425" t="s">
        <v>148</v>
      </c>
      <c r="C29" s="438"/>
      <c r="D29" s="72"/>
      <c r="E29" s="103">
        <f>(1+20%)*(E25+E26+E27)*D29/12</f>
        <v>0</v>
      </c>
    </row>
    <row r="30" spans="1:5" ht="14.4" thickBot="1">
      <c r="A30" s="99" t="s">
        <v>149</v>
      </c>
      <c r="B30" s="429" t="s">
        <v>150</v>
      </c>
      <c r="C30" s="439"/>
      <c r="D30" s="73"/>
      <c r="E30" s="107"/>
    </row>
    <row r="31" spans="1:5" ht="14.4" thickBot="1">
      <c r="A31" s="86"/>
      <c r="B31" s="440" t="s">
        <v>151</v>
      </c>
      <c r="C31" s="441"/>
      <c r="D31" s="86"/>
      <c r="E31" s="108">
        <f>SUM(E25:E30)</f>
        <v>1964.6272727272728</v>
      </c>
    </row>
    <row r="32" spans="1:5" ht="14.4" thickBot="1">
      <c r="A32" s="84"/>
      <c r="B32" s="84"/>
      <c r="C32" s="84"/>
      <c r="D32" s="84"/>
      <c r="E32" s="84"/>
    </row>
    <row r="33" spans="1:5" ht="14.4" thickBot="1">
      <c r="A33" s="394" t="s">
        <v>152</v>
      </c>
      <c r="B33" s="395"/>
      <c r="C33" s="395"/>
      <c r="D33" s="395"/>
      <c r="E33" s="396"/>
    </row>
    <row r="34" spans="1:5" ht="14.4" thickBot="1">
      <c r="A34" s="394" t="s">
        <v>283</v>
      </c>
      <c r="B34" s="395"/>
      <c r="C34" s="395"/>
      <c r="D34" s="395"/>
      <c r="E34" s="396"/>
    </row>
    <row r="35" spans="1:5" ht="14.4" thickBot="1">
      <c r="A35" s="291" t="s">
        <v>154</v>
      </c>
      <c r="B35" s="394" t="s">
        <v>155</v>
      </c>
      <c r="C35" s="395"/>
      <c r="D35" s="100"/>
      <c r="E35" s="68" t="s">
        <v>143</v>
      </c>
    </row>
    <row r="36" spans="1:5">
      <c r="A36" s="69" t="s">
        <v>121</v>
      </c>
      <c r="B36" s="436" t="s">
        <v>157</v>
      </c>
      <c r="C36" s="448"/>
      <c r="D36" s="75">
        <f>1/12</f>
        <v>8.3333333333333329E-2</v>
      </c>
      <c r="E36" s="204">
        <f>D36*E31</f>
        <v>163.71893939393939</v>
      </c>
    </row>
    <row r="37" spans="1:5" ht="14.4" thickBot="1">
      <c r="A37" s="89" t="s">
        <v>123</v>
      </c>
      <c r="B37" s="425" t="s">
        <v>159</v>
      </c>
      <c r="C37" s="444"/>
      <c r="D37" s="70">
        <f>1/12*1/3</f>
        <v>2.7777777777777776E-2</v>
      </c>
      <c r="E37" s="107">
        <f>D37*E31</f>
        <v>54.572979797979798</v>
      </c>
    </row>
    <row r="38" spans="1:5" ht="13.5" customHeight="1" thickBot="1">
      <c r="A38" s="394" t="s">
        <v>161</v>
      </c>
      <c r="B38" s="395"/>
      <c r="C38" s="396"/>
      <c r="D38" s="76">
        <f>D36+D37</f>
        <v>0.1111111111111111</v>
      </c>
      <c r="E38" s="112">
        <f>SUM(E36:E37)-0.01</f>
        <v>218.2819191919192</v>
      </c>
    </row>
    <row r="39" spans="1:5" ht="13.5" customHeight="1" thickBot="1">
      <c r="A39" s="80"/>
      <c r="B39" s="81"/>
      <c r="C39" s="81"/>
      <c r="D39" s="81"/>
      <c r="E39" s="81"/>
    </row>
    <row r="40" spans="1:5" ht="28.5" customHeight="1" thickBot="1">
      <c r="A40" s="445" t="s">
        <v>164</v>
      </c>
      <c r="B40" s="446"/>
      <c r="C40" s="446"/>
      <c r="D40" s="446"/>
      <c r="E40" s="447"/>
    </row>
    <row r="41" spans="1:5" ht="14.4" thickBot="1">
      <c r="A41" s="68" t="s">
        <v>165</v>
      </c>
      <c r="B41" s="394" t="s">
        <v>166</v>
      </c>
      <c r="C41" s="396"/>
      <c r="D41" s="100"/>
      <c r="E41" s="68" t="s">
        <v>143</v>
      </c>
    </row>
    <row r="42" spans="1:5">
      <c r="A42" s="69" t="s">
        <v>121</v>
      </c>
      <c r="B42" s="436" t="s">
        <v>167</v>
      </c>
      <c r="C42" s="448"/>
      <c r="D42" s="115">
        <v>0.2</v>
      </c>
      <c r="E42" s="134">
        <f t="shared" ref="E42:E49" si="0">D42*($E$31+$E$38)</f>
        <v>436.58183838383843</v>
      </c>
    </row>
    <row r="43" spans="1:5">
      <c r="A43" s="89" t="s">
        <v>123</v>
      </c>
      <c r="B43" s="425" t="s">
        <v>169</v>
      </c>
      <c r="C43" s="444"/>
      <c r="D43" s="117">
        <v>2.5000000000000001E-2</v>
      </c>
      <c r="E43" s="103">
        <f>D43*($E$31+$E$38)</f>
        <v>54.572729797979804</v>
      </c>
    </row>
    <row r="44" spans="1:5">
      <c r="A44" s="89" t="s">
        <v>125</v>
      </c>
      <c r="B44" s="425" t="s">
        <v>295</v>
      </c>
      <c r="C44" s="444"/>
      <c r="D44" s="117">
        <f>2%*1.4806</f>
        <v>2.9611999999999999E-2</v>
      </c>
      <c r="E44" s="103">
        <f t="shared" si="0"/>
        <v>64.640306991111103</v>
      </c>
    </row>
    <row r="45" spans="1:5">
      <c r="A45" s="89" t="s">
        <v>127</v>
      </c>
      <c r="B45" s="425" t="s">
        <v>172</v>
      </c>
      <c r="C45" s="444"/>
      <c r="D45" s="117">
        <v>1.4999999999999999E-2</v>
      </c>
      <c r="E45" s="103">
        <f t="shared" si="0"/>
        <v>32.743637878787879</v>
      </c>
    </row>
    <row r="46" spans="1:5">
      <c r="A46" s="89" t="s">
        <v>147</v>
      </c>
      <c r="B46" s="425" t="s">
        <v>173</v>
      </c>
      <c r="C46" s="444"/>
      <c r="D46" s="117">
        <v>0.01</v>
      </c>
      <c r="E46" s="103">
        <f t="shared" si="0"/>
        <v>21.829091919191921</v>
      </c>
    </row>
    <row r="47" spans="1:5">
      <c r="A47" s="118" t="s">
        <v>149</v>
      </c>
      <c r="B47" s="421" t="s">
        <v>174</v>
      </c>
      <c r="C47" s="450"/>
      <c r="D47" s="119">
        <v>6.0000000000000001E-3</v>
      </c>
      <c r="E47" s="103">
        <f t="shared" si="0"/>
        <v>13.097455151515152</v>
      </c>
    </row>
    <row r="48" spans="1:5">
      <c r="A48" s="118" t="s">
        <v>175</v>
      </c>
      <c r="B48" s="421" t="s">
        <v>176</v>
      </c>
      <c r="C48" s="450"/>
      <c r="D48" s="119">
        <v>2E-3</v>
      </c>
      <c r="E48" s="103">
        <f t="shared" si="0"/>
        <v>4.3658183838383842</v>
      </c>
    </row>
    <row r="49" spans="1:5" ht="14.4" thickBot="1">
      <c r="A49" s="118" t="s">
        <v>177</v>
      </c>
      <c r="B49" s="408" t="s">
        <v>178</v>
      </c>
      <c r="C49" s="433"/>
      <c r="D49" s="119">
        <v>0.08</v>
      </c>
      <c r="E49" s="103">
        <f t="shared" si="0"/>
        <v>174.63273535353537</v>
      </c>
    </row>
    <row r="50" spans="1:5" ht="13.5" customHeight="1" thickBot="1">
      <c r="A50" s="394" t="s">
        <v>179</v>
      </c>
      <c r="B50" s="395"/>
      <c r="C50" s="396"/>
      <c r="D50" s="76">
        <f>SUM(D42:D49)</f>
        <v>0.36761200000000005</v>
      </c>
      <c r="E50" s="108">
        <f>SUM(E42:E49)-0.01</f>
        <v>802.45361385979811</v>
      </c>
    </row>
    <row r="51" spans="1:5" ht="14.4" thickBot="1">
      <c r="A51" s="84"/>
      <c r="B51" s="84"/>
      <c r="C51" s="84"/>
      <c r="D51" s="84"/>
      <c r="E51" s="84"/>
    </row>
    <row r="52" spans="1:5" ht="14.4" thickBot="1">
      <c r="A52" s="394" t="s">
        <v>180</v>
      </c>
      <c r="B52" s="395"/>
      <c r="C52" s="395"/>
      <c r="D52" s="395"/>
      <c r="E52" s="396"/>
    </row>
    <row r="53" spans="1:5" ht="14.4" thickBot="1">
      <c r="A53" s="68" t="s">
        <v>181</v>
      </c>
      <c r="B53" s="394" t="s">
        <v>182</v>
      </c>
      <c r="C53" s="396"/>
      <c r="D53" s="100"/>
      <c r="E53" s="68" t="s">
        <v>143</v>
      </c>
    </row>
    <row r="54" spans="1:5">
      <c r="A54" s="69" t="s">
        <v>121</v>
      </c>
      <c r="B54" s="436" t="s">
        <v>369</v>
      </c>
      <c r="C54" s="448"/>
      <c r="D54" s="121">
        <v>2</v>
      </c>
      <c r="E54" s="122">
        <f>'ASSIST ADMINISTRATIVO'!E54</f>
        <v>0</v>
      </c>
    </row>
    <row r="55" spans="1:5" ht="27" customHeight="1">
      <c r="A55" s="89" t="s">
        <v>123</v>
      </c>
      <c r="B55" s="452" t="s">
        <v>368</v>
      </c>
      <c r="C55" s="453"/>
      <c r="D55" s="233">
        <f>'ASSIST ADMINISTRATIVO'!D55</f>
        <v>25.42</v>
      </c>
      <c r="E55" s="233">
        <f>ROUND((D55*21)*0.81,2)</f>
        <v>432.39</v>
      </c>
    </row>
    <row r="56" spans="1:5">
      <c r="A56" s="89" t="s">
        <v>125</v>
      </c>
      <c r="B56" s="283" t="s">
        <v>404</v>
      </c>
      <c r="C56" s="284"/>
      <c r="D56" s="125"/>
      <c r="E56" s="124">
        <f>'ASSIST ADMINISTRATIVO'!E56</f>
        <v>3</v>
      </c>
    </row>
    <row r="57" spans="1:5">
      <c r="A57" s="89" t="s">
        <v>127</v>
      </c>
      <c r="B57" s="283" t="s">
        <v>401</v>
      </c>
      <c r="C57" s="284"/>
      <c r="D57" s="125"/>
      <c r="E57" s="124"/>
    </row>
    <row r="58" spans="1:5" ht="13.05" customHeight="1">
      <c r="A58" s="89" t="s">
        <v>147</v>
      </c>
      <c r="B58" s="449" t="s">
        <v>402</v>
      </c>
      <c r="C58" s="450"/>
      <c r="D58" s="125"/>
      <c r="E58" s="124">
        <f>'ASSIST ADMINISTRATIVO'!E58</f>
        <v>24.1</v>
      </c>
    </row>
    <row r="59" spans="1:5" ht="14.4" thickBot="1">
      <c r="A59" s="89" t="s">
        <v>149</v>
      </c>
      <c r="B59" s="449" t="s">
        <v>150</v>
      </c>
      <c r="C59" s="451"/>
      <c r="D59" s="125"/>
      <c r="E59" s="124">
        <f>D59*22</f>
        <v>0</v>
      </c>
    </row>
    <row r="60" spans="1:5" ht="14.4" thickBot="1">
      <c r="A60" s="394" t="s">
        <v>179</v>
      </c>
      <c r="B60" s="395"/>
      <c r="C60" s="395"/>
      <c r="D60" s="78"/>
      <c r="E60" s="108">
        <f>SUM(E54:E59)</f>
        <v>459.49</v>
      </c>
    </row>
    <row r="61" spans="1:5" ht="14.4" thickBot="1">
      <c r="A61" s="278"/>
      <c r="B61" s="84"/>
      <c r="C61" s="84"/>
      <c r="D61" s="84"/>
      <c r="E61" s="84"/>
    </row>
    <row r="62" spans="1:5" ht="14.4" thickBot="1">
      <c r="A62" s="394" t="s">
        <v>187</v>
      </c>
      <c r="B62" s="395"/>
      <c r="C62" s="395"/>
      <c r="D62" s="395"/>
      <c r="E62" s="396"/>
    </row>
    <row r="63" spans="1:5" ht="14.4" thickBot="1">
      <c r="A63" s="68">
        <v>2</v>
      </c>
      <c r="B63" s="394" t="s">
        <v>188</v>
      </c>
      <c r="C63" s="396"/>
      <c r="D63" s="68"/>
      <c r="E63" s="68" t="s">
        <v>143</v>
      </c>
    </row>
    <row r="64" spans="1:5">
      <c r="A64" s="69" t="s">
        <v>154</v>
      </c>
      <c r="B64" s="436" t="s">
        <v>155</v>
      </c>
      <c r="C64" s="448"/>
      <c r="D64" s="115">
        <f>D38</f>
        <v>0.1111111111111111</v>
      </c>
      <c r="E64" s="127">
        <f>E38</f>
        <v>218.2819191919192</v>
      </c>
    </row>
    <row r="65" spans="1:5">
      <c r="A65" s="89" t="s">
        <v>165</v>
      </c>
      <c r="B65" s="425" t="s">
        <v>166</v>
      </c>
      <c r="C65" s="444"/>
      <c r="D65" s="117">
        <f>D50</f>
        <v>0.36761200000000005</v>
      </c>
      <c r="E65" s="124">
        <f>E50</f>
        <v>802.45361385979811</v>
      </c>
    </row>
    <row r="66" spans="1:5" ht="14.4" thickBot="1">
      <c r="A66" s="89" t="s">
        <v>181</v>
      </c>
      <c r="B66" s="454" t="s">
        <v>182</v>
      </c>
      <c r="C66" s="455"/>
      <c r="D66" s="117"/>
      <c r="E66" s="124">
        <f>E60</f>
        <v>459.49</v>
      </c>
    </row>
    <row r="67" spans="1:5" ht="14.4" thickBot="1">
      <c r="A67" s="394" t="s">
        <v>179</v>
      </c>
      <c r="B67" s="395"/>
      <c r="C67" s="396"/>
      <c r="D67" s="77">
        <f>SUM(D64:D66)</f>
        <v>0.47872311111111115</v>
      </c>
      <c r="E67" s="108">
        <f>SUM(E64:E66)</f>
        <v>1480.2255330517173</v>
      </c>
    </row>
    <row r="68" spans="1:5" ht="14.4" thickBot="1">
      <c r="A68" s="288"/>
      <c r="B68" s="288"/>
      <c r="C68" s="288"/>
      <c r="D68" s="286"/>
      <c r="E68" s="129"/>
    </row>
    <row r="69" spans="1:5" ht="14.4" thickBot="1">
      <c r="A69" s="394" t="s">
        <v>189</v>
      </c>
      <c r="B69" s="395"/>
      <c r="C69" s="395"/>
      <c r="D69" s="395"/>
      <c r="E69" s="396"/>
    </row>
    <row r="70" spans="1:5" ht="14.4" thickBot="1">
      <c r="A70" s="68">
        <v>3</v>
      </c>
      <c r="B70" s="394" t="s">
        <v>190</v>
      </c>
      <c r="C70" s="396"/>
      <c r="D70" s="68" t="s">
        <v>191</v>
      </c>
      <c r="E70" s="280" t="s">
        <v>143</v>
      </c>
    </row>
    <row r="71" spans="1:5">
      <c r="A71" s="69" t="s">
        <v>121</v>
      </c>
      <c r="B71" s="436" t="s">
        <v>288</v>
      </c>
      <c r="C71" s="448"/>
      <c r="D71" s="176">
        <v>4.1999999999999997E-3</v>
      </c>
      <c r="E71" s="127">
        <f>($E$31*D71)*0.1</f>
        <v>0.82514345454545457</v>
      </c>
    </row>
    <row r="72" spans="1:5">
      <c r="A72" s="89" t="s">
        <v>123</v>
      </c>
      <c r="B72" s="425" t="s">
        <v>192</v>
      </c>
      <c r="C72" s="444"/>
      <c r="D72" s="117">
        <f>D71*D49</f>
        <v>3.3599999999999998E-4</v>
      </c>
      <c r="E72" s="124">
        <f>($E$31*D72)*0.1</f>
        <v>6.6011476363636371E-2</v>
      </c>
    </row>
    <row r="73" spans="1:5">
      <c r="A73" s="89" t="s">
        <v>125</v>
      </c>
      <c r="B73" s="425" t="s">
        <v>285</v>
      </c>
      <c r="C73" s="444"/>
      <c r="D73" s="117">
        <v>1.6E-2</v>
      </c>
      <c r="E73" s="124">
        <f t="shared" ref="E73:E76" si="1">$E$31*D73</f>
        <v>31.434036363636366</v>
      </c>
    </row>
    <row r="74" spans="1:5">
      <c r="A74" s="89" t="s">
        <v>127</v>
      </c>
      <c r="B74" s="425" t="s">
        <v>287</v>
      </c>
      <c r="C74" s="444"/>
      <c r="D74" s="176">
        <v>4.0000000000000002E-4</v>
      </c>
      <c r="E74" s="124">
        <f>($E$31*D74)*0.1</f>
        <v>7.8585090909090924E-2</v>
      </c>
    </row>
    <row r="75" spans="1:5">
      <c r="A75" s="89" t="s">
        <v>147</v>
      </c>
      <c r="B75" s="425" t="s">
        <v>195</v>
      </c>
      <c r="C75" s="444"/>
      <c r="D75" s="117">
        <f>D74*D50</f>
        <v>1.4704480000000004E-4</v>
      </c>
      <c r="E75" s="124">
        <f>($E$31*D75)*0.1</f>
        <v>2.8888822439272738E-2</v>
      </c>
    </row>
    <row r="76" spans="1:5" ht="14.4" thickBot="1">
      <c r="A76" s="118" t="s">
        <v>149</v>
      </c>
      <c r="B76" s="421" t="s">
        <v>286</v>
      </c>
      <c r="C76" s="450"/>
      <c r="D76" s="273">
        <f>(40%*8%)/2</f>
        <v>1.6E-2</v>
      </c>
      <c r="E76" s="124">
        <f t="shared" si="1"/>
        <v>31.434036363636366</v>
      </c>
    </row>
    <row r="77" spans="1:5" ht="14.4" thickBot="1">
      <c r="A77" s="394" t="s">
        <v>179</v>
      </c>
      <c r="B77" s="395"/>
      <c r="C77" s="395"/>
      <c r="D77" s="78">
        <f>SUM(D71:D76)</f>
        <v>3.7083044799999999E-2</v>
      </c>
      <c r="E77" s="108">
        <f>SUM(E71:E76)</f>
        <v>63.866701571530186</v>
      </c>
    </row>
    <row r="78" spans="1:5" ht="14.4" thickBot="1">
      <c r="A78" s="288"/>
      <c r="B78" s="288"/>
      <c r="C78" s="288"/>
      <c r="D78" s="286"/>
      <c r="E78" s="129"/>
    </row>
    <row r="79" spans="1:5" ht="14.4" thickBot="1">
      <c r="A79" s="394" t="s">
        <v>196</v>
      </c>
      <c r="B79" s="395"/>
      <c r="C79" s="395"/>
      <c r="D79" s="395"/>
      <c r="E79" s="396"/>
    </row>
    <row r="80" spans="1:5" ht="14.4" thickBot="1">
      <c r="A80" s="394" t="s">
        <v>197</v>
      </c>
      <c r="B80" s="395"/>
      <c r="C80" s="395"/>
      <c r="D80" s="395"/>
      <c r="E80" s="396"/>
    </row>
    <row r="81" spans="1:5" ht="14.4" thickBot="1">
      <c r="A81" s="279" t="s">
        <v>198</v>
      </c>
      <c r="B81" s="394" t="s">
        <v>199</v>
      </c>
      <c r="C81" s="396"/>
      <c r="D81" s="82" t="s">
        <v>191</v>
      </c>
      <c r="E81" s="287" t="s">
        <v>143</v>
      </c>
    </row>
    <row r="82" spans="1:5">
      <c r="A82" s="69" t="s">
        <v>121</v>
      </c>
      <c r="B82" s="436" t="s">
        <v>200</v>
      </c>
      <c r="C82" s="448"/>
      <c r="D82" s="75">
        <v>8.3299999999999999E-2</v>
      </c>
      <c r="E82" s="134">
        <f>$E$31*D82</f>
        <v>163.65345181818182</v>
      </c>
    </row>
    <row r="83" spans="1:5">
      <c r="A83" s="89" t="s">
        <v>123</v>
      </c>
      <c r="B83" s="425" t="s">
        <v>202</v>
      </c>
      <c r="C83" s="444"/>
      <c r="D83" s="132">
        <v>2.7000000000000001E-3</v>
      </c>
      <c r="E83" s="124">
        <f>$E$31*D83</f>
        <v>5.3044936363636372</v>
      </c>
    </row>
    <row r="84" spans="1:5">
      <c r="A84" s="89" t="s">
        <v>125</v>
      </c>
      <c r="B84" s="425" t="s">
        <v>203</v>
      </c>
      <c r="C84" s="444"/>
      <c r="D84" s="132">
        <v>2.0000000000000001E-4</v>
      </c>
      <c r="E84" s="124">
        <f>$E$31*D84</f>
        <v>0.39292545454545458</v>
      </c>
    </row>
    <row r="85" spans="1:5">
      <c r="A85" s="89" t="s">
        <v>127</v>
      </c>
      <c r="B85" s="456" t="s">
        <v>205</v>
      </c>
      <c r="C85" s="457"/>
      <c r="D85" s="137">
        <v>1.6000000000000001E-3</v>
      </c>
      <c r="E85" s="124">
        <f>$E$31*D85</f>
        <v>3.1434036363636366</v>
      </c>
    </row>
    <row r="86" spans="1:5">
      <c r="A86" s="89" t="s">
        <v>147</v>
      </c>
      <c r="B86" s="425" t="s">
        <v>207</v>
      </c>
      <c r="C86" s="444"/>
      <c r="D86" s="138">
        <v>2.9999999999999997E-4</v>
      </c>
      <c r="E86" s="124">
        <f>$E$31*D86</f>
        <v>0.58938818181818176</v>
      </c>
    </row>
    <row r="87" spans="1:5" ht="14.4" thickBot="1">
      <c r="A87" s="118" t="s">
        <v>149</v>
      </c>
      <c r="B87" s="421" t="s">
        <v>209</v>
      </c>
      <c r="C87" s="450"/>
      <c r="D87" s="119"/>
      <c r="E87" s="124">
        <f>ROUND($E$31*D87,2)</f>
        <v>0</v>
      </c>
    </row>
    <row r="88" spans="1:5" ht="14.4" thickBot="1">
      <c r="A88" s="394" t="s">
        <v>211</v>
      </c>
      <c r="B88" s="395"/>
      <c r="C88" s="395"/>
      <c r="D88" s="78">
        <f>SUM(D82:D87)</f>
        <v>8.8099999999999998E-2</v>
      </c>
      <c r="E88" s="108">
        <f>SUM(E82:E87)</f>
        <v>173.08366272727275</v>
      </c>
    </row>
    <row r="89" spans="1:5" ht="14.4" thickBot="1">
      <c r="A89" s="288"/>
      <c r="B89" s="288"/>
      <c r="C89" s="288"/>
      <c r="D89" s="286"/>
      <c r="E89" s="129"/>
    </row>
    <row r="90" spans="1:5" ht="14.4" thickBot="1">
      <c r="A90" s="394" t="s">
        <v>212</v>
      </c>
      <c r="B90" s="395"/>
      <c r="C90" s="395"/>
      <c r="D90" s="395"/>
      <c r="E90" s="396"/>
    </row>
    <row r="91" spans="1:5" ht="14.4" thickBot="1">
      <c r="A91" s="68" t="s">
        <v>214</v>
      </c>
      <c r="B91" s="394" t="s">
        <v>215</v>
      </c>
      <c r="C91" s="396"/>
      <c r="D91" s="139" t="s">
        <v>216</v>
      </c>
      <c r="E91" s="280" t="s">
        <v>143</v>
      </c>
    </row>
    <row r="92" spans="1:5" ht="14.4" thickBot="1">
      <c r="A92" s="69" t="s">
        <v>121</v>
      </c>
      <c r="B92" s="436" t="s">
        <v>218</v>
      </c>
      <c r="C92" s="448"/>
      <c r="D92" s="140"/>
      <c r="E92" s="122">
        <f>D92*(E31+E67+E77)/220</f>
        <v>0</v>
      </c>
    </row>
    <row r="93" spans="1:5" ht="13.5" customHeight="1" thickBot="1">
      <c r="A93" s="394" t="s">
        <v>179</v>
      </c>
      <c r="B93" s="395"/>
      <c r="C93" s="395"/>
      <c r="D93" s="86"/>
      <c r="E93" s="108">
        <f>E92</f>
        <v>0</v>
      </c>
    </row>
    <row r="94" spans="1:5" ht="13.5" customHeight="1" thickBot="1">
      <c r="A94" s="288"/>
      <c r="B94" s="288"/>
      <c r="C94" s="288"/>
      <c r="D94" s="286"/>
      <c r="E94" s="129"/>
    </row>
    <row r="95" spans="1:5" ht="14.4" thickBot="1">
      <c r="A95" s="394" t="s">
        <v>222</v>
      </c>
      <c r="B95" s="395"/>
      <c r="C95" s="395"/>
      <c r="D95" s="395"/>
      <c r="E95" s="396"/>
    </row>
    <row r="96" spans="1:5" ht="14.4" thickBot="1">
      <c r="A96" s="279">
        <v>4</v>
      </c>
      <c r="B96" s="395" t="s">
        <v>223</v>
      </c>
      <c r="C96" s="396"/>
      <c r="D96" s="68" t="s">
        <v>191</v>
      </c>
      <c r="E96" s="280" t="s">
        <v>143</v>
      </c>
    </row>
    <row r="97" spans="1:5">
      <c r="A97" s="69" t="s">
        <v>198</v>
      </c>
      <c r="B97" s="436" t="s">
        <v>199</v>
      </c>
      <c r="C97" s="448"/>
      <c r="D97" s="115">
        <f>D88</f>
        <v>8.8099999999999998E-2</v>
      </c>
      <c r="E97" s="134">
        <f>E88</f>
        <v>173.08366272727275</v>
      </c>
    </row>
    <row r="98" spans="1:5" ht="14.4" thickBot="1">
      <c r="A98" s="89" t="s">
        <v>214</v>
      </c>
      <c r="B98" s="425" t="s">
        <v>215</v>
      </c>
      <c r="C98" s="444"/>
      <c r="D98" s="117"/>
      <c r="E98" s="142">
        <f>E93</f>
        <v>0</v>
      </c>
    </row>
    <row r="99" spans="1:5" ht="14.4" thickBot="1">
      <c r="A99" s="86"/>
      <c r="B99" s="440" t="s">
        <v>179</v>
      </c>
      <c r="C99" s="441"/>
      <c r="D99" s="86"/>
      <c r="E99" s="108">
        <f>SUM(E97:E98)</f>
        <v>173.08366272727275</v>
      </c>
    </row>
    <row r="100" spans="1:5" ht="14.4" thickBot="1">
      <c r="A100" s="286"/>
      <c r="B100" s="144"/>
      <c r="C100" s="144"/>
      <c r="D100" s="286"/>
      <c r="E100" s="129"/>
    </row>
    <row r="101" spans="1:5" ht="14.4" thickBot="1">
      <c r="A101" s="394" t="s">
        <v>225</v>
      </c>
      <c r="B101" s="395"/>
      <c r="C101" s="395"/>
      <c r="D101" s="395"/>
      <c r="E101" s="396"/>
    </row>
    <row r="102" spans="1:5" ht="14.4" thickBot="1">
      <c r="A102" s="68">
        <v>5</v>
      </c>
      <c r="B102" s="446" t="s">
        <v>227</v>
      </c>
      <c r="C102" s="447"/>
      <c r="D102" s="82"/>
      <c r="E102" s="287" t="s">
        <v>143</v>
      </c>
    </row>
    <row r="103" spans="1:5">
      <c r="A103" s="69" t="s">
        <v>121</v>
      </c>
      <c r="B103" s="436" t="s">
        <v>229</v>
      </c>
      <c r="C103" s="448"/>
      <c r="D103" s="115"/>
      <c r="E103" s="134">
        <v>5</v>
      </c>
    </row>
    <row r="104" spans="1:5">
      <c r="A104" s="228" t="s">
        <v>123</v>
      </c>
      <c r="B104" s="229" t="s">
        <v>367</v>
      </c>
      <c r="C104" s="230"/>
      <c r="D104" s="117"/>
      <c r="E104" s="124"/>
    </row>
    <row r="105" spans="1:5">
      <c r="A105" s="89" t="s">
        <v>125</v>
      </c>
      <c r="B105" s="421" t="s">
        <v>282</v>
      </c>
      <c r="C105" s="450"/>
      <c r="D105" s="117"/>
      <c r="E105" s="124"/>
    </row>
    <row r="106" spans="1:5" ht="14.4" thickBot="1">
      <c r="A106" s="90" t="s">
        <v>127</v>
      </c>
      <c r="B106" s="429" t="s">
        <v>150</v>
      </c>
      <c r="C106" s="458"/>
      <c r="D106" s="202"/>
      <c r="E106" s="142"/>
    </row>
    <row r="107" spans="1:5" ht="14.4" thickBot="1">
      <c r="A107" s="86"/>
      <c r="B107" s="440" t="s">
        <v>179</v>
      </c>
      <c r="C107" s="441"/>
      <c r="D107" s="86"/>
      <c r="E107" s="108">
        <f>SUM(E103:E106)</f>
        <v>5</v>
      </c>
    </row>
    <row r="108" spans="1:5" ht="14.4" thickBot="1">
      <c r="A108" s="286"/>
      <c r="B108" s="144"/>
      <c r="C108" s="144"/>
      <c r="D108" s="286"/>
      <c r="E108" s="129"/>
    </row>
    <row r="109" spans="1:5" ht="14.4" thickBot="1">
      <c r="A109" s="394" t="s">
        <v>231</v>
      </c>
      <c r="B109" s="395"/>
      <c r="C109" s="395"/>
      <c r="D109" s="395"/>
      <c r="E109" s="396"/>
    </row>
    <row r="110" spans="1:5" ht="14.4" thickBot="1">
      <c r="A110" s="68">
        <v>6</v>
      </c>
      <c r="B110" s="446" t="s">
        <v>232</v>
      </c>
      <c r="C110" s="447"/>
      <c r="D110" s="68" t="s">
        <v>191</v>
      </c>
      <c r="E110" s="68" t="s">
        <v>143</v>
      </c>
    </row>
    <row r="111" spans="1:5">
      <c r="A111" s="69" t="s">
        <v>121</v>
      </c>
      <c r="B111" s="436" t="s">
        <v>289</v>
      </c>
      <c r="C111" s="448"/>
      <c r="D111" s="145">
        <v>1E-4</v>
      </c>
      <c r="E111" s="134">
        <f>E126*D111</f>
        <v>0.36868031700777931</v>
      </c>
    </row>
    <row r="112" spans="1:5">
      <c r="A112" s="118" t="s">
        <v>123</v>
      </c>
      <c r="B112" s="421" t="s">
        <v>290</v>
      </c>
      <c r="C112" s="450"/>
      <c r="D112" s="148">
        <v>1E-4</v>
      </c>
      <c r="E112" s="197">
        <f>(E126+E111)*D112</f>
        <v>0.36871718503948009</v>
      </c>
    </row>
    <row r="113" spans="1:5">
      <c r="A113" s="89" t="s">
        <v>125</v>
      </c>
      <c r="B113" s="425" t="s">
        <v>233</v>
      </c>
      <c r="C113" s="444"/>
      <c r="D113" s="149">
        <f>SUM(D114:D116)</f>
        <v>0.12509999999999999</v>
      </c>
      <c r="E113" s="124">
        <f>SUM(E114:E116)</f>
        <v>527.27</v>
      </c>
    </row>
    <row r="114" spans="1:5">
      <c r="A114" s="89"/>
      <c r="B114" s="425" t="s">
        <v>291</v>
      </c>
      <c r="C114" s="444"/>
      <c r="D114" s="146">
        <v>7.51E-2</v>
      </c>
      <c r="E114" s="124">
        <f>ROUND(((E$126+E$111+$E$112)*$D114)/(1-D$113),2)</f>
        <v>316.52999999999997</v>
      </c>
    </row>
    <row r="115" spans="1:5">
      <c r="A115" s="89"/>
      <c r="B115" s="425" t="s">
        <v>234</v>
      </c>
      <c r="C115" s="444"/>
      <c r="D115" s="146">
        <v>0</v>
      </c>
      <c r="E115" s="124">
        <f>ROUND(((E$126+E$111+$E$112)*$D115)/(1-D$113),2)</f>
        <v>0</v>
      </c>
    </row>
    <row r="116" spans="1:5" ht="14.4" thickBot="1">
      <c r="A116" s="89"/>
      <c r="B116" s="425" t="s">
        <v>235</v>
      </c>
      <c r="C116" s="444"/>
      <c r="D116" s="146">
        <v>0.05</v>
      </c>
      <c r="E116" s="124">
        <f>ROUND(((E$126+E$111+$E$112)*$D116)/(1-D$113),2)</f>
        <v>210.74</v>
      </c>
    </row>
    <row r="117" spans="1:5" ht="14.4" thickBot="1">
      <c r="A117" s="86"/>
      <c r="B117" s="440" t="s">
        <v>179</v>
      </c>
      <c r="C117" s="441"/>
      <c r="D117" s="86"/>
      <c r="E117" s="108">
        <f>SUM(E111,E112,E113)</f>
        <v>528.0073975020473</v>
      </c>
    </row>
    <row r="118" spans="1:5" ht="14.4" thickBot="1">
      <c r="A118" s="460"/>
      <c r="B118" s="460"/>
      <c r="C118" s="460"/>
      <c r="D118" s="84"/>
      <c r="E118" s="84"/>
    </row>
    <row r="119" spans="1:5" ht="14.4" thickBot="1">
      <c r="A119" s="394" t="s">
        <v>236</v>
      </c>
      <c r="B119" s="395"/>
      <c r="C119" s="395"/>
      <c r="D119" s="395"/>
      <c r="E119" s="396"/>
    </row>
    <row r="120" spans="1:5" ht="15.75" customHeight="1" thickBot="1">
      <c r="A120" s="153"/>
      <c r="B120" s="446" t="s">
        <v>237</v>
      </c>
      <c r="C120" s="446"/>
      <c r="D120" s="154"/>
      <c r="E120" s="68" t="s">
        <v>143</v>
      </c>
    </row>
    <row r="121" spans="1:5">
      <c r="A121" s="69" t="s">
        <v>121</v>
      </c>
      <c r="B121" s="69" t="s">
        <v>238</v>
      </c>
      <c r="C121" s="289" t="s">
        <v>142</v>
      </c>
      <c r="D121" s="156"/>
      <c r="E121" s="127">
        <f>$E$31</f>
        <v>1964.6272727272728</v>
      </c>
    </row>
    <row r="122" spans="1:5">
      <c r="A122" s="89" t="s">
        <v>123</v>
      </c>
      <c r="B122" s="89" t="s">
        <v>239</v>
      </c>
      <c r="C122" s="283" t="s">
        <v>188</v>
      </c>
      <c r="D122" s="156"/>
      <c r="E122" s="124">
        <f>$E$67</f>
        <v>1480.2255330517173</v>
      </c>
    </row>
    <row r="123" spans="1:5">
      <c r="A123" s="89" t="s">
        <v>125</v>
      </c>
      <c r="B123" s="89" t="s">
        <v>240</v>
      </c>
      <c r="C123" s="283" t="s">
        <v>190</v>
      </c>
      <c r="D123" s="156"/>
      <c r="E123" s="124">
        <f>$E$77</f>
        <v>63.866701571530186</v>
      </c>
    </row>
    <row r="124" spans="1:5">
      <c r="A124" s="89" t="s">
        <v>127</v>
      </c>
      <c r="B124" s="89" t="s">
        <v>241</v>
      </c>
      <c r="C124" s="283" t="s">
        <v>223</v>
      </c>
      <c r="D124" s="156"/>
      <c r="E124" s="124">
        <f>$E$99</f>
        <v>173.08366272727275</v>
      </c>
    </row>
    <row r="125" spans="1:5">
      <c r="A125" s="89" t="s">
        <v>147</v>
      </c>
      <c r="B125" s="89" t="s">
        <v>242</v>
      </c>
      <c r="C125" s="283" t="s">
        <v>227</v>
      </c>
      <c r="D125" s="156"/>
      <c r="E125" s="124">
        <f>$E$107</f>
        <v>5</v>
      </c>
    </row>
    <row r="126" spans="1:5">
      <c r="A126" s="89"/>
      <c r="B126" s="459" t="s">
        <v>243</v>
      </c>
      <c r="C126" s="459"/>
      <c r="D126" s="156"/>
      <c r="E126" s="124">
        <f>SUM(E121:E125)</f>
        <v>3686.8031700777929</v>
      </c>
    </row>
    <row r="127" spans="1:5" ht="14.4" thickBot="1">
      <c r="A127" s="118" t="s">
        <v>147</v>
      </c>
      <c r="B127" s="157" t="s">
        <v>244</v>
      </c>
      <c r="C127" s="285" t="s">
        <v>232</v>
      </c>
      <c r="D127" s="159"/>
      <c r="E127" s="160">
        <f>$E$117</f>
        <v>528.0073975020473</v>
      </c>
    </row>
    <row r="128" spans="1:5" ht="14.4" thickBot="1">
      <c r="A128" s="86"/>
      <c r="B128" s="395" t="s">
        <v>245</v>
      </c>
      <c r="C128" s="395"/>
      <c r="D128" s="86"/>
      <c r="E128" s="108">
        <f>ROUND((E126+E111+E112)/(1-D113),2)-0.01</f>
        <v>4214.8</v>
      </c>
    </row>
    <row r="129" spans="1:5">
      <c r="A129" s="84"/>
      <c r="B129" s="84"/>
      <c r="C129" s="84"/>
      <c r="D129" s="84"/>
      <c r="E129" s="84"/>
    </row>
    <row r="130" spans="1:5">
      <c r="A130" s="84"/>
      <c r="B130" s="84"/>
      <c r="C130" s="84"/>
      <c r="D130" s="84"/>
      <c r="E130" s="113"/>
    </row>
    <row r="131" spans="1:5">
      <c r="A131" s="84"/>
      <c r="B131" s="84"/>
      <c r="C131" s="84"/>
      <c r="D131" s="84"/>
      <c r="E131" s="113"/>
    </row>
    <row r="132" spans="1:5">
      <c r="A132" s="84"/>
      <c r="B132" s="84"/>
      <c r="C132" s="84"/>
      <c r="D132" s="84"/>
      <c r="E132" s="161"/>
    </row>
    <row r="133" spans="1:5">
      <c r="A133" s="84"/>
      <c r="B133" s="84"/>
      <c r="C133" s="84"/>
      <c r="D133" s="84"/>
      <c r="E133" s="84"/>
    </row>
    <row r="134" spans="1:5">
      <c r="A134" s="84"/>
      <c r="B134" s="84"/>
      <c r="C134" s="84"/>
      <c r="D134" s="84"/>
      <c r="E134" s="84"/>
    </row>
    <row r="135" spans="1:5">
      <c r="A135" s="84"/>
      <c r="B135" s="84"/>
      <c r="C135" s="84"/>
      <c r="D135" s="84"/>
      <c r="E135" s="84"/>
    </row>
    <row r="136" spans="1:5">
      <c r="A136" s="84"/>
      <c r="B136" s="84"/>
      <c r="C136" s="84"/>
      <c r="D136" s="84"/>
      <c r="E136" s="84"/>
    </row>
    <row r="137" spans="1:5">
      <c r="A137" s="84"/>
      <c r="B137" s="84"/>
      <c r="C137" s="84"/>
      <c r="D137" s="84"/>
      <c r="E137" s="84"/>
    </row>
    <row r="138" spans="1:5">
      <c r="A138" s="84"/>
      <c r="B138" s="84"/>
      <c r="C138" s="84"/>
      <c r="D138" s="84"/>
      <c r="E138" s="84"/>
    </row>
    <row r="139" spans="1:5">
      <c r="A139" s="84"/>
      <c r="B139" s="84"/>
      <c r="C139" s="84"/>
      <c r="D139" s="84"/>
      <c r="E139" s="84"/>
    </row>
    <row r="140" spans="1:5">
      <c r="A140" s="84"/>
      <c r="B140" s="84"/>
      <c r="C140" s="84"/>
      <c r="D140" s="84"/>
      <c r="E140" s="84"/>
    </row>
    <row r="141" spans="1:5">
      <c r="A141" s="84"/>
      <c r="B141" s="84"/>
      <c r="C141" s="84"/>
      <c r="D141" s="84"/>
      <c r="E141" s="84"/>
    </row>
    <row r="142" spans="1:5">
      <c r="A142" s="84"/>
      <c r="B142" s="84"/>
      <c r="C142" s="84"/>
      <c r="D142" s="84"/>
      <c r="E142" s="84"/>
    </row>
    <row r="143" spans="1:5">
      <c r="A143" s="84"/>
      <c r="B143" s="84"/>
      <c r="C143" s="84"/>
      <c r="D143" s="84"/>
      <c r="E143" s="84"/>
    </row>
    <row r="144" spans="1:5">
      <c r="A144" s="84"/>
      <c r="B144" s="84"/>
      <c r="C144" s="84"/>
      <c r="D144" s="84"/>
      <c r="E144" s="84"/>
    </row>
    <row r="145" spans="1:5">
      <c r="A145" s="84"/>
      <c r="B145" s="84"/>
      <c r="C145" s="84"/>
      <c r="D145" s="84"/>
      <c r="E145" s="84"/>
    </row>
    <row r="146" spans="1:5">
      <c r="A146" s="84"/>
      <c r="B146" s="84"/>
      <c r="C146" s="84"/>
      <c r="D146" s="84"/>
      <c r="E146" s="84"/>
    </row>
    <row r="147" spans="1:5">
      <c r="A147" s="84"/>
      <c r="B147" s="84"/>
      <c r="C147" s="84"/>
      <c r="D147" s="84"/>
      <c r="E147" s="84"/>
    </row>
    <row r="148" spans="1:5">
      <c r="A148" s="84"/>
      <c r="B148" s="84"/>
      <c r="C148" s="84"/>
      <c r="D148" s="84"/>
      <c r="E148" s="84"/>
    </row>
    <row r="149" spans="1:5">
      <c r="A149" s="84"/>
      <c r="B149" s="84"/>
      <c r="C149" s="84"/>
      <c r="D149" s="84"/>
      <c r="E149" s="84"/>
    </row>
    <row r="150" spans="1:5">
      <c r="A150" s="84"/>
      <c r="B150" s="84"/>
      <c r="C150" s="84"/>
      <c r="D150" s="84"/>
      <c r="E150" s="84"/>
    </row>
    <row r="151" spans="1:5">
      <c r="A151" s="84"/>
      <c r="B151" s="84"/>
      <c r="C151" s="84"/>
      <c r="D151" s="84"/>
      <c r="E151" s="84"/>
    </row>
    <row r="152" spans="1:5">
      <c r="A152" s="84"/>
      <c r="B152" s="84"/>
      <c r="C152" s="84"/>
      <c r="D152" s="84"/>
      <c r="E152" s="84"/>
    </row>
    <row r="153" spans="1:5">
      <c r="A153" s="84"/>
      <c r="B153" s="84"/>
      <c r="C153" s="84"/>
      <c r="D153" s="84"/>
      <c r="E153" s="84"/>
    </row>
    <row r="154" spans="1:5">
      <c r="A154" s="84"/>
      <c r="B154" s="84"/>
      <c r="C154" s="84"/>
      <c r="D154" s="84"/>
      <c r="E154" s="84"/>
    </row>
    <row r="155" spans="1:5">
      <c r="A155" s="84"/>
      <c r="B155" s="84"/>
      <c r="C155" s="84"/>
      <c r="D155" s="84"/>
      <c r="E155" s="84"/>
    </row>
    <row r="156" spans="1:5">
      <c r="A156" s="84"/>
      <c r="B156" s="84"/>
      <c r="C156" s="84"/>
      <c r="D156" s="84"/>
      <c r="E156" s="84"/>
    </row>
    <row r="157" spans="1:5">
      <c r="A157" s="84"/>
      <c r="B157" s="84"/>
      <c r="C157" s="84"/>
      <c r="D157" s="84"/>
      <c r="E157" s="84"/>
    </row>
    <row r="158" spans="1:5">
      <c r="A158" s="84"/>
      <c r="B158" s="84"/>
      <c r="C158" s="84"/>
      <c r="D158" s="84"/>
      <c r="E158" s="84"/>
    </row>
    <row r="159" spans="1:5">
      <c r="A159" s="84"/>
      <c r="B159" s="84"/>
      <c r="C159" s="84"/>
      <c r="D159" s="84"/>
      <c r="E159" s="84"/>
    </row>
    <row r="160" spans="1:5">
      <c r="A160" s="84"/>
      <c r="B160" s="84"/>
      <c r="C160" s="84"/>
      <c r="D160" s="84"/>
      <c r="E160" s="84"/>
    </row>
    <row r="161" spans="1:5">
      <c r="A161" s="84"/>
      <c r="B161" s="84"/>
      <c r="C161" s="84"/>
      <c r="D161" s="84"/>
      <c r="E161" s="84"/>
    </row>
    <row r="162" spans="1:5">
      <c r="A162" s="84"/>
      <c r="B162" s="84"/>
      <c r="C162" s="84"/>
      <c r="D162" s="84"/>
      <c r="E162" s="84"/>
    </row>
    <row r="163" spans="1:5">
      <c r="A163" s="84"/>
      <c r="B163" s="84"/>
      <c r="C163" s="84"/>
      <c r="D163" s="84"/>
      <c r="E163" s="84"/>
    </row>
    <row r="164" spans="1:5">
      <c r="A164" s="84"/>
      <c r="B164" s="84"/>
      <c r="C164" s="84"/>
      <c r="D164" s="84"/>
      <c r="E164" s="84"/>
    </row>
    <row r="165" spans="1:5">
      <c r="A165" s="84"/>
      <c r="B165" s="84"/>
      <c r="C165" s="84"/>
      <c r="D165" s="84"/>
      <c r="E165" s="84"/>
    </row>
    <row r="166" spans="1:5">
      <c r="A166" s="84"/>
      <c r="B166" s="84"/>
      <c r="C166" s="84"/>
      <c r="D166" s="84"/>
      <c r="E166" s="84"/>
    </row>
    <row r="167" spans="1:5">
      <c r="A167" s="84"/>
      <c r="B167" s="84"/>
      <c r="C167" s="84"/>
      <c r="D167" s="84"/>
      <c r="E167" s="84"/>
    </row>
    <row r="168" spans="1:5">
      <c r="A168" s="84"/>
      <c r="B168" s="84"/>
      <c r="C168" s="84"/>
      <c r="D168" s="84"/>
      <c r="E168" s="84"/>
    </row>
    <row r="169" spans="1:5">
      <c r="A169" s="84"/>
      <c r="B169" s="84"/>
      <c r="C169" s="84"/>
      <c r="D169" s="84"/>
      <c r="E169" s="84"/>
    </row>
    <row r="170" spans="1:5">
      <c r="A170" s="84"/>
      <c r="B170" s="84"/>
      <c r="C170" s="84"/>
      <c r="D170" s="84"/>
      <c r="E170" s="84"/>
    </row>
    <row r="171" spans="1:5">
      <c r="A171" s="84"/>
      <c r="B171" s="84"/>
      <c r="C171" s="84"/>
      <c r="D171" s="84"/>
      <c r="E171" s="84"/>
    </row>
    <row r="172" spans="1:5">
      <c r="A172" s="84"/>
      <c r="B172" s="84"/>
      <c r="C172" s="84"/>
      <c r="D172" s="84"/>
      <c r="E172" s="84"/>
    </row>
    <row r="173" spans="1:5">
      <c r="A173" s="84"/>
      <c r="B173" s="84"/>
      <c r="C173" s="84"/>
      <c r="D173" s="84"/>
      <c r="E173" s="84"/>
    </row>
    <row r="174" spans="1:5">
      <c r="A174" s="84"/>
      <c r="B174" s="84"/>
      <c r="C174" s="84"/>
      <c r="D174" s="84"/>
      <c r="E174" s="84"/>
    </row>
    <row r="175" spans="1:5">
      <c r="A175" s="84"/>
      <c r="B175" s="84"/>
      <c r="C175" s="84"/>
      <c r="D175" s="84"/>
      <c r="E175" s="84"/>
    </row>
    <row r="176" spans="1:5">
      <c r="A176" s="84"/>
      <c r="B176" s="84"/>
      <c r="C176" s="84"/>
      <c r="D176" s="84"/>
      <c r="E176" s="84"/>
    </row>
    <row r="177" spans="1:5">
      <c r="A177" s="84"/>
      <c r="B177" s="84"/>
      <c r="C177" s="84"/>
      <c r="D177" s="84"/>
      <c r="E177" s="84"/>
    </row>
    <row r="178" spans="1:5">
      <c r="A178" s="84"/>
      <c r="B178" s="84"/>
      <c r="C178" s="84"/>
      <c r="D178" s="84"/>
      <c r="E178" s="84"/>
    </row>
    <row r="179" spans="1:5">
      <c r="A179" s="84"/>
      <c r="B179" s="84"/>
      <c r="C179" s="84"/>
      <c r="D179" s="84"/>
      <c r="E179" s="84"/>
    </row>
    <row r="180" spans="1:5">
      <c r="A180" s="84"/>
      <c r="B180" s="84"/>
      <c r="C180" s="84"/>
      <c r="D180" s="84"/>
      <c r="E180" s="84"/>
    </row>
    <row r="181" spans="1:5">
      <c r="A181" s="84"/>
      <c r="B181" s="84"/>
      <c r="C181" s="84"/>
      <c r="D181" s="84"/>
      <c r="E181" s="84"/>
    </row>
    <row r="182" spans="1:5">
      <c r="A182" s="84"/>
      <c r="B182" s="84"/>
      <c r="C182" s="84"/>
      <c r="D182" s="84"/>
      <c r="E182" s="84"/>
    </row>
    <row r="183" spans="1:5">
      <c r="A183" s="84"/>
      <c r="B183" s="84"/>
      <c r="C183" s="84"/>
      <c r="D183" s="84"/>
      <c r="E183" s="84"/>
    </row>
    <row r="184" spans="1:5">
      <c r="A184" s="84"/>
      <c r="B184" s="84"/>
      <c r="C184" s="84"/>
      <c r="D184" s="84"/>
      <c r="E184" s="84"/>
    </row>
    <row r="185" spans="1:5">
      <c r="A185" s="84"/>
      <c r="B185" s="84"/>
      <c r="C185" s="84"/>
      <c r="D185" s="84"/>
      <c r="E185" s="84"/>
    </row>
    <row r="186" spans="1:5">
      <c r="A186" s="84"/>
      <c r="B186" s="84"/>
      <c r="C186" s="84"/>
      <c r="D186" s="84"/>
      <c r="E186" s="84"/>
    </row>
    <row r="187" spans="1:5">
      <c r="A187" s="84"/>
      <c r="B187" s="84"/>
      <c r="C187" s="84"/>
      <c r="D187" s="84"/>
      <c r="E187" s="84"/>
    </row>
    <row r="188" spans="1:5">
      <c r="A188" s="84"/>
      <c r="B188" s="84"/>
      <c r="C188" s="84"/>
      <c r="D188" s="84"/>
      <c r="E188" s="84"/>
    </row>
    <row r="189" spans="1:5">
      <c r="A189" s="84"/>
      <c r="B189" s="84"/>
      <c r="C189" s="84"/>
      <c r="D189" s="84"/>
      <c r="E189" s="84"/>
    </row>
    <row r="190" spans="1:5">
      <c r="A190" s="84"/>
      <c r="B190" s="84"/>
      <c r="C190" s="84"/>
      <c r="D190" s="84"/>
      <c r="E190" s="84"/>
    </row>
    <row r="191" spans="1:5">
      <c r="A191" s="84"/>
      <c r="B191" s="84"/>
      <c r="C191" s="84"/>
      <c r="D191" s="84"/>
      <c r="E191" s="84"/>
    </row>
    <row r="192" spans="1:5">
      <c r="A192" s="84"/>
      <c r="B192" s="84"/>
      <c r="C192" s="84"/>
      <c r="D192" s="84"/>
      <c r="E192" s="84"/>
    </row>
    <row r="193" spans="1:5">
      <c r="A193" s="84"/>
      <c r="B193" s="84"/>
      <c r="C193" s="84"/>
      <c r="D193" s="84"/>
      <c r="E193" s="84"/>
    </row>
    <row r="194" spans="1:5">
      <c r="A194" s="84"/>
      <c r="B194" s="84"/>
      <c r="C194" s="84"/>
      <c r="D194" s="84"/>
      <c r="E194" s="84"/>
    </row>
    <row r="195" spans="1:5">
      <c r="A195" s="84"/>
      <c r="B195" s="84"/>
      <c r="C195" s="84"/>
      <c r="D195" s="84"/>
      <c r="E195" s="84"/>
    </row>
    <row r="196" spans="1:5">
      <c r="A196" s="84"/>
      <c r="B196" s="84"/>
      <c r="C196" s="84"/>
      <c r="D196" s="84"/>
      <c r="E196" s="84"/>
    </row>
    <row r="197" spans="1:5">
      <c r="A197" s="84"/>
      <c r="B197" s="84"/>
      <c r="C197" s="84"/>
      <c r="D197" s="84"/>
      <c r="E197" s="84"/>
    </row>
    <row r="198" spans="1:5">
      <c r="A198" s="84"/>
      <c r="B198" s="84"/>
      <c r="C198" s="84"/>
      <c r="D198" s="84"/>
      <c r="E198" s="84"/>
    </row>
    <row r="199" spans="1:5">
      <c r="A199" s="84"/>
      <c r="B199" s="84"/>
      <c r="C199" s="84"/>
      <c r="D199" s="84"/>
      <c r="E199" s="84"/>
    </row>
    <row r="200" spans="1:5">
      <c r="A200" s="84"/>
      <c r="B200" s="84"/>
      <c r="C200" s="84"/>
      <c r="D200" s="84"/>
      <c r="E200" s="84"/>
    </row>
    <row r="201" spans="1:5">
      <c r="A201" s="84"/>
      <c r="B201" s="84"/>
      <c r="C201" s="84"/>
      <c r="D201" s="84"/>
      <c r="E201" s="84"/>
    </row>
    <row r="202" spans="1:5">
      <c r="A202" s="84"/>
      <c r="B202" s="84"/>
      <c r="C202" s="84"/>
      <c r="D202" s="84"/>
      <c r="E202" s="84"/>
    </row>
    <row r="203" spans="1:5">
      <c r="A203" s="84"/>
      <c r="B203" s="84"/>
      <c r="C203" s="84"/>
      <c r="D203" s="84"/>
      <c r="E203" s="84"/>
    </row>
    <row r="204" spans="1:5">
      <c r="A204" s="84"/>
      <c r="B204" s="84"/>
      <c r="C204" s="84"/>
      <c r="D204" s="84"/>
      <c r="E204" s="84"/>
    </row>
    <row r="205" spans="1:5">
      <c r="A205" s="84"/>
      <c r="B205" s="84"/>
      <c r="C205" s="84"/>
      <c r="D205" s="84"/>
      <c r="E205" s="84"/>
    </row>
    <row r="206" spans="1:5">
      <c r="A206" s="84"/>
      <c r="B206" s="84"/>
      <c r="C206" s="84"/>
      <c r="D206" s="84"/>
      <c r="E206" s="84"/>
    </row>
    <row r="207" spans="1:5">
      <c r="A207" s="84"/>
      <c r="B207" s="84"/>
      <c r="C207" s="84"/>
      <c r="D207" s="84"/>
      <c r="E207" s="84"/>
    </row>
    <row r="208" spans="1:5">
      <c r="A208" s="84"/>
      <c r="B208" s="84"/>
      <c r="C208" s="84"/>
      <c r="D208" s="84"/>
      <c r="E208" s="84"/>
    </row>
    <row r="209" spans="1:5">
      <c r="A209" s="84"/>
      <c r="B209" s="84"/>
      <c r="C209" s="84"/>
      <c r="D209" s="84"/>
      <c r="E209" s="84"/>
    </row>
    <row r="210" spans="1:5">
      <c r="A210" s="84"/>
      <c r="B210" s="84"/>
      <c r="C210" s="84"/>
      <c r="D210" s="84"/>
      <c r="E210" s="84"/>
    </row>
    <row r="211" spans="1:5">
      <c r="A211" s="84"/>
      <c r="B211" s="84"/>
      <c r="C211" s="84"/>
      <c r="D211" s="84"/>
      <c r="E211" s="84"/>
    </row>
    <row r="212" spans="1:5">
      <c r="A212" s="84"/>
      <c r="B212" s="84"/>
      <c r="C212" s="84"/>
      <c r="D212" s="84"/>
      <c r="E212" s="84"/>
    </row>
    <row r="213" spans="1:5">
      <c r="A213" s="84"/>
      <c r="B213" s="84"/>
      <c r="C213" s="84"/>
      <c r="D213" s="84"/>
      <c r="E213" s="84"/>
    </row>
    <row r="214" spans="1:5">
      <c r="A214" s="84"/>
      <c r="B214" s="84"/>
      <c r="C214" s="84"/>
      <c r="D214" s="84"/>
      <c r="E214" s="84"/>
    </row>
    <row r="215" spans="1:5">
      <c r="A215" s="84"/>
      <c r="B215" s="84"/>
      <c r="C215" s="84"/>
      <c r="D215" s="84"/>
      <c r="E215" s="84"/>
    </row>
    <row r="216" spans="1:5">
      <c r="A216" s="84"/>
      <c r="B216" s="84"/>
      <c r="C216" s="84"/>
      <c r="D216" s="84"/>
      <c r="E216" s="84"/>
    </row>
    <row r="217" spans="1:5">
      <c r="A217" s="84"/>
      <c r="B217" s="84"/>
      <c r="C217" s="84"/>
      <c r="D217" s="84"/>
      <c r="E217" s="84"/>
    </row>
    <row r="218" spans="1:5">
      <c r="A218" s="84"/>
      <c r="B218" s="84"/>
      <c r="C218" s="84"/>
      <c r="D218" s="84"/>
      <c r="E218" s="84"/>
    </row>
    <row r="219" spans="1:5">
      <c r="A219" s="84"/>
      <c r="B219" s="84"/>
      <c r="C219" s="84"/>
      <c r="D219" s="84"/>
      <c r="E219" s="84"/>
    </row>
    <row r="220" spans="1:5">
      <c r="A220" s="84"/>
      <c r="B220" s="84"/>
      <c r="C220" s="84"/>
      <c r="D220" s="84"/>
      <c r="E220" s="84"/>
    </row>
    <row r="221" spans="1:5">
      <c r="A221" s="84"/>
      <c r="B221" s="84"/>
      <c r="C221" s="84"/>
      <c r="D221" s="84"/>
      <c r="E221" s="84"/>
    </row>
    <row r="222" spans="1:5">
      <c r="A222" s="84"/>
      <c r="B222" s="84"/>
      <c r="C222" s="84"/>
      <c r="D222" s="84"/>
      <c r="E222" s="84"/>
    </row>
    <row r="223" spans="1:5">
      <c r="A223" s="84"/>
      <c r="B223" s="84"/>
      <c r="C223" s="84"/>
      <c r="D223" s="84"/>
      <c r="E223" s="84"/>
    </row>
    <row r="224" spans="1:5">
      <c r="A224" s="84"/>
      <c r="B224" s="84"/>
      <c r="C224" s="84"/>
      <c r="D224" s="84"/>
      <c r="E224" s="84"/>
    </row>
    <row r="225" spans="1:5">
      <c r="A225" s="84"/>
      <c r="B225" s="84"/>
      <c r="C225" s="84"/>
      <c r="D225" s="84"/>
      <c r="E225" s="84"/>
    </row>
    <row r="226" spans="1:5">
      <c r="A226" s="84"/>
      <c r="B226" s="84"/>
      <c r="C226" s="84"/>
      <c r="D226" s="84"/>
      <c r="E226" s="84"/>
    </row>
    <row r="227" spans="1:5">
      <c r="A227" s="162"/>
      <c r="B227" s="162"/>
      <c r="C227" s="162"/>
      <c r="D227" s="162"/>
      <c r="E227" s="84"/>
    </row>
    <row r="228" spans="1:5">
      <c r="A228" s="162"/>
      <c r="B228" s="162"/>
      <c r="C228" s="162"/>
      <c r="D228" s="162"/>
      <c r="E228" s="162"/>
    </row>
    <row r="229" spans="1:5">
      <c r="A229" s="162"/>
      <c r="B229" s="162"/>
      <c r="C229" s="162"/>
      <c r="D229" s="162"/>
      <c r="E229" s="162"/>
    </row>
    <row r="230" spans="1:5">
      <c r="A230" s="162"/>
      <c r="B230" s="162"/>
      <c r="C230" s="162"/>
      <c r="D230" s="162"/>
      <c r="E230" s="162"/>
    </row>
    <row r="231" spans="1:5">
      <c r="A231" s="162"/>
      <c r="B231" s="162"/>
      <c r="C231" s="162"/>
      <c r="D231" s="162"/>
      <c r="E231" s="162"/>
    </row>
    <row r="232" spans="1:5">
      <c r="A232" s="162"/>
      <c r="B232" s="162"/>
      <c r="C232" s="162"/>
      <c r="D232" s="162"/>
      <c r="E232" s="162"/>
    </row>
    <row r="233" spans="1:5">
      <c r="A233" s="162"/>
      <c r="B233" s="162"/>
      <c r="C233" s="162"/>
      <c r="D233" s="162"/>
      <c r="E233" s="162"/>
    </row>
    <row r="234" spans="1:5">
      <c r="A234" s="162"/>
      <c r="B234" s="162"/>
      <c r="C234" s="162"/>
      <c r="D234" s="162"/>
      <c r="E234" s="162"/>
    </row>
    <row r="235" spans="1:5">
      <c r="A235" s="162"/>
      <c r="B235" s="162"/>
      <c r="C235" s="162"/>
      <c r="D235" s="162"/>
      <c r="E235" s="162"/>
    </row>
    <row r="236" spans="1:5">
      <c r="A236" s="162"/>
      <c r="B236" s="162"/>
      <c r="C236" s="162"/>
      <c r="D236" s="162"/>
      <c r="E236" s="162"/>
    </row>
    <row r="237" spans="1:5">
      <c r="A237" s="162"/>
      <c r="B237" s="162"/>
      <c r="C237" s="162"/>
      <c r="D237" s="162"/>
      <c r="E237" s="162"/>
    </row>
    <row r="238" spans="1:5">
      <c r="A238" s="162"/>
      <c r="B238" s="162"/>
      <c r="C238" s="162"/>
      <c r="D238" s="162"/>
      <c r="E238" s="162"/>
    </row>
    <row r="239" spans="1:5">
      <c r="A239" s="162"/>
      <c r="B239" s="162"/>
      <c r="C239" s="162"/>
      <c r="D239" s="162"/>
      <c r="E239" s="162"/>
    </row>
    <row r="240" spans="1:5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B117:C117"/>
    <mergeCell ref="A118:C118"/>
    <mergeCell ref="A119:E119"/>
    <mergeCell ref="B120:C120"/>
    <mergeCell ref="B126:C126"/>
    <mergeCell ref="B128:C128"/>
    <mergeCell ref="B111:C111"/>
    <mergeCell ref="B112:C112"/>
    <mergeCell ref="B113:C113"/>
    <mergeCell ref="B114:C114"/>
    <mergeCell ref="B115:C115"/>
    <mergeCell ref="B116:C116"/>
    <mergeCell ref="B106:C106"/>
    <mergeCell ref="B107:C107"/>
    <mergeCell ref="A109:E109"/>
    <mergeCell ref="B110:C110"/>
    <mergeCell ref="B102:C102"/>
    <mergeCell ref="B103:C103"/>
    <mergeCell ref="B105:C105"/>
    <mergeCell ref="B97:C97"/>
    <mergeCell ref="B98:C98"/>
    <mergeCell ref="B99:C99"/>
    <mergeCell ref="A101:E101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265"/>
  <sheetViews>
    <sheetView topLeftCell="D63" zoomScale="85" zoomScaleNormal="85" zoomScaleSheetLayoutView="100" workbookViewId="0">
      <selection activeCell="F63" sqref="F1:V1048576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221" width="8.77734375" style="85"/>
    <col min="222" max="222" width="45.5546875" style="85" customWidth="1"/>
    <col min="223" max="223" width="5.44140625" style="85" customWidth="1"/>
    <col min="224" max="224" width="14.44140625" style="85" customWidth="1"/>
    <col min="225" max="225" width="41.5546875" style="85" customWidth="1"/>
    <col min="226" max="226" width="10.21875" style="85" customWidth="1"/>
    <col min="227" max="227" width="18.77734375" style="85" customWidth="1"/>
    <col min="228" max="228" width="12.5546875" style="85" customWidth="1"/>
    <col min="229" max="229" width="12.21875" style="85" bestFit="1" customWidth="1"/>
    <col min="230" max="230" width="12.5546875" style="85" bestFit="1" customWidth="1"/>
    <col min="231" max="231" width="8.77734375" style="85"/>
    <col min="232" max="232" width="9.5546875" style="85" bestFit="1" customWidth="1"/>
    <col min="233" max="233" width="12.21875" style="85" bestFit="1" customWidth="1"/>
    <col min="234" max="477" width="8.77734375" style="85"/>
    <col min="478" max="478" width="45.5546875" style="85" customWidth="1"/>
    <col min="479" max="479" width="5.44140625" style="85" customWidth="1"/>
    <col min="480" max="480" width="14.44140625" style="85" customWidth="1"/>
    <col min="481" max="481" width="41.5546875" style="85" customWidth="1"/>
    <col min="482" max="482" width="10.21875" style="85" customWidth="1"/>
    <col min="483" max="483" width="18.77734375" style="85" customWidth="1"/>
    <col min="484" max="484" width="12.5546875" style="85" customWidth="1"/>
    <col min="485" max="485" width="12.21875" style="85" bestFit="1" customWidth="1"/>
    <col min="486" max="486" width="12.5546875" style="85" bestFit="1" customWidth="1"/>
    <col min="487" max="487" width="8.77734375" style="85"/>
    <col min="488" max="488" width="9.5546875" style="85" bestFit="1" customWidth="1"/>
    <col min="489" max="489" width="12.21875" style="85" bestFit="1" customWidth="1"/>
    <col min="490" max="733" width="8.77734375" style="85"/>
    <col min="734" max="734" width="45.5546875" style="85" customWidth="1"/>
    <col min="735" max="735" width="5.44140625" style="85" customWidth="1"/>
    <col min="736" max="736" width="14.44140625" style="85" customWidth="1"/>
    <col min="737" max="737" width="41.5546875" style="85" customWidth="1"/>
    <col min="738" max="738" width="10.21875" style="85" customWidth="1"/>
    <col min="739" max="739" width="18.77734375" style="85" customWidth="1"/>
    <col min="740" max="740" width="12.5546875" style="85" customWidth="1"/>
    <col min="741" max="741" width="12.21875" style="85" bestFit="1" customWidth="1"/>
    <col min="742" max="742" width="12.5546875" style="85" bestFit="1" customWidth="1"/>
    <col min="743" max="743" width="8.77734375" style="85"/>
    <col min="744" max="744" width="9.5546875" style="85" bestFit="1" customWidth="1"/>
    <col min="745" max="745" width="12.21875" style="85" bestFit="1" customWidth="1"/>
    <col min="746" max="989" width="8.77734375" style="85"/>
    <col min="990" max="990" width="45.5546875" style="85" customWidth="1"/>
    <col min="991" max="991" width="5.44140625" style="85" customWidth="1"/>
    <col min="992" max="992" width="14.44140625" style="85" customWidth="1"/>
    <col min="993" max="993" width="41.5546875" style="85" customWidth="1"/>
    <col min="994" max="994" width="10.21875" style="85" customWidth="1"/>
    <col min="995" max="995" width="18.77734375" style="85" customWidth="1"/>
    <col min="996" max="996" width="12.5546875" style="85" customWidth="1"/>
    <col min="997" max="997" width="12.21875" style="85" bestFit="1" customWidth="1"/>
    <col min="998" max="998" width="12.5546875" style="85" bestFit="1" customWidth="1"/>
    <col min="999" max="999" width="8.77734375" style="85"/>
    <col min="1000" max="1000" width="9.5546875" style="85" bestFit="1" customWidth="1"/>
    <col min="1001" max="1001" width="12.21875" style="85" bestFit="1" customWidth="1"/>
    <col min="1002" max="1245" width="8.77734375" style="85"/>
    <col min="1246" max="1246" width="45.5546875" style="85" customWidth="1"/>
    <col min="1247" max="1247" width="5.44140625" style="85" customWidth="1"/>
    <col min="1248" max="1248" width="14.44140625" style="85" customWidth="1"/>
    <col min="1249" max="1249" width="41.5546875" style="85" customWidth="1"/>
    <col min="1250" max="1250" width="10.21875" style="85" customWidth="1"/>
    <col min="1251" max="1251" width="18.77734375" style="85" customWidth="1"/>
    <col min="1252" max="1252" width="12.5546875" style="85" customWidth="1"/>
    <col min="1253" max="1253" width="12.21875" style="85" bestFit="1" customWidth="1"/>
    <col min="1254" max="1254" width="12.5546875" style="85" bestFit="1" customWidth="1"/>
    <col min="1255" max="1255" width="8.77734375" style="85"/>
    <col min="1256" max="1256" width="9.5546875" style="85" bestFit="1" customWidth="1"/>
    <col min="1257" max="1257" width="12.21875" style="85" bestFit="1" customWidth="1"/>
    <col min="1258" max="1501" width="8.77734375" style="85"/>
    <col min="1502" max="1502" width="45.5546875" style="85" customWidth="1"/>
    <col min="1503" max="1503" width="5.44140625" style="85" customWidth="1"/>
    <col min="1504" max="1504" width="14.44140625" style="85" customWidth="1"/>
    <col min="1505" max="1505" width="41.5546875" style="85" customWidth="1"/>
    <col min="1506" max="1506" width="10.21875" style="85" customWidth="1"/>
    <col min="1507" max="1507" width="18.77734375" style="85" customWidth="1"/>
    <col min="1508" max="1508" width="12.5546875" style="85" customWidth="1"/>
    <col min="1509" max="1509" width="12.21875" style="85" bestFit="1" customWidth="1"/>
    <col min="1510" max="1510" width="12.5546875" style="85" bestFit="1" customWidth="1"/>
    <col min="1511" max="1511" width="8.77734375" style="85"/>
    <col min="1512" max="1512" width="9.5546875" style="85" bestFit="1" customWidth="1"/>
    <col min="1513" max="1513" width="12.21875" style="85" bestFit="1" customWidth="1"/>
    <col min="1514" max="1757" width="8.77734375" style="85"/>
    <col min="1758" max="1758" width="45.5546875" style="85" customWidth="1"/>
    <col min="1759" max="1759" width="5.44140625" style="85" customWidth="1"/>
    <col min="1760" max="1760" width="14.44140625" style="85" customWidth="1"/>
    <col min="1761" max="1761" width="41.5546875" style="85" customWidth="1"/>
    <col min="1762" max="1762" width="10.21875" style="85" customWidth="1"/>
    <col min="1763" max="1763" width="18.77734375" style="85" customWidth="1"/>
    <col min="1764" max="1764" width="12.5546875" style="85" customWidth="1"/>
    <col min="1765" max="1765" width="12.21875" style="85" bestFit="1" customWidth="1"/>
    <col min="1766" max="1766" width="12.5546875" style="85" bestFit="1" customWidth="1"/>
    <col min="1767" max="1767" width="8.77734375" style="85"/>
    <col min="1768" max="1768" width="9.5546875" style="85" bestFit="1" customWidth="1"/>
    <col min="1769" max="1769" width="12.21875" style="85" bestFit="1" customWidth="1"/>
    <col min="1770" max="2013" width="8.77734375" style="85"/>
    <col min="2014" max="2014" width="45.5546875" style="85" customWidth="1"/>
    <col min="2015" max="2015" width="5.44140625" style="85" customWidth="1"/>
    <col min="2016" max="2016" width="14.44140625" style="85" customWidth="1"/>
    <col min="2017" max="2017" width="41.5546875" style="85" customWidth="1"/>
    <col min="2018" max="2018" width="10.21875" style="85" customWidth="1"/>
    <col min="2019" max="2019" width="18.77734375" style="85" customWidth="1"/>
    <col min="2020" max="2020" width="12.5546875" style="85" customWidth="1"/>
    <col min="2021" max="2021" width="12.21875" style="85" bestFit="1" customWidth="1"/>
    <col min="2022" max="2022" width="12.5546875" style="85" bestFit="1" customWidth="1"/>
    <col min="2023" max="2023" width="8.77734375" style="85"/>
    <col min="2024" max="2024" width="9.5546875" style="85" bestFit="1" customWidth="1"/>
    <col min="2025" max="2025" width="12.21875" style="85" bestFit="1" customWidth="1"/>
    <col min="2026" max="2269" width="8.77734375" style="85"/>
    <col min="2270" max="2270" width="45.5546875" style="85" customWidth="1"/>
    <col min="2271" max="2271" width="5.44140625" style="85" customWidth="1"/>
    <col min="2272" max="2272" width="14.44140625" style="85" customWidth="1"/>
    <col min="2273" max="2273" width="41.5546875" style="85" customWidth="1"/>
    <col min="2274" max="2274" width="10.21875" style="85" customWidth="1"/>
    <col min="2275" max="2275" width="18.77734375" style="85" customWidth="1"/>
    <col min="2276" max="2276" width="12.5546875" style="85" customWidth="1"/>
    <col min="2277" max="2277" width="12.21875" style="85" bestFit="1" customWidth="1"/>
    <col min="2278" max="2278" width="12.5546875" style="85" bestFit="1" customWidth="1"/>
    <col min="2279" max="2279" width="8.77734375" style="85"/>
    <col min="2280" max="2280" width="9.5546875" style="85" bestFit="1" customWidth="1"/>
    <col min="2281" max="2281" width="12.21875" style="85" bestFit="1" customWidth="1"/>
    <col min="2282" max="2525" width="8.77734375" style="85"/>
    <col min="2526" max="2526" width="45.5546875" style="85" customWidth="1"/>
    <col min="2527" max="2527" width="5.44140625" style="85" customWidth="1"/>
    <col min="2528" max="2528" width="14.44140625" style="85" customWidth="1"/>
    <col min="2529" max="2529" width="41.5546875" style="85" customWidth="1"/>
    <col min="2530" max="2530" width="10.21875" style="85" customWidth="1"/>
    <col min="2531" max="2531" width="18.77734375" style="85" customWidth="1"/>
    <col min="2532" max="2532" width="12.5546875" style="85" customWidth="1"/>
    <col min="2533" max="2533" width="12.21875" style="85" bestFit="1" customWidth="1"/>
    <col min="2534" max="2534" width="12.5546875" style="85" bestFit="1" customWidth="1"/>
    <col min="2535" max="2535" width="8.77734375" style="85"/>
    <col min="2536" max="2536" width="9.5546875" style="85" bestFit="1" customWidth="1"/>
    <col min="2537" max="2537" width="12.21875" style="85" bestFit="1" customWidth="1"/>
    <col min="2538" max="2781" width="8.77734375" style="85"/>
    <col min="2782" max="2782" width="45.5546875" style="85" customWidth="1"/>
    <col min="2783" max="2783" width="5.44140625" style="85" customWidth="1"/>
    <col min="2784" max="2784" width="14.44140625" style="85" customWidth="1"/>
    <col min="2785" max="2785" width="41.5546875" style="85" customWidth="1"/>
    <col min="2786" max="2786" width="10.21875" style="85" customWidth="1"/>
    <col min="2787" max="2787" width="18.77734375" style="85" customWidth="1"/>
    <col min="2788" max="2788" width="12.5546875" style="85" customWidth="1"/>
    <col min="2789" max="2789" width="12.21875" style="85" bestFit="1" customWidth="1"/>
    <col min="2790" max="2790" width="12.5546875" style="85" bestFit="1" customWidth="1"/>
    <col min="2791" max="2791" width="8.77734375" style="85"/>
    <col min="2792" max="2792" width="9.5546875" style="85" bestFit="1" customWidth="1"/>
    <col min="2793" max="2793" width="12.21875" style="85" bestFit="1" customWidth="1"/>
    <col min="2794" max="3037" width="8.77734375" style="85"/>
    <col min="3038" max="3038" width="45.5546875" style="85" customWidth="1"/>
    <col min="3039" max="3039" width="5.44140625" style="85" customWidth="1"/>
    <col min="3040" max="3040" width="14.44140625" style="85" customWidth="1"/>
    <col min="3041" max="3041" width="41.5546875" style="85" customWidth="1"/>
    <col min="3042" max="3042" width="10.21875" style="85" customWidth="1"/>
    <col min="3043" max="3043" width="18.77734375" style="85" customWidth="1"/>
    <col min="3044" max="3044" width="12.5546875" style="85" customWidth="1"/>
    <col min="3045" max="3045" width="12.21875" style="85" bestFit="1" customWidth="1"/>
    <col min="3046" max="3046" width="12.5546875" style="85" bestFit="1" customWidth="1"/>
    <col min="3047" max="3047" width="8.77734375" style="85"/>
    <col min="3048" max="3048" width="9.5546875" style="85" bestFit="1" customWidth="1"/>
    <col min="3049" max="3049" width="12.21875" style="85" bestFit="1" customWidth="1"/>
    <col min="3050" max="3293" width="8.77734375" style="85"/>
    <col min="3294" max="3294" width="45.5546875" style="85" customWidth="1"/>
    <col min="3295" max="3295" width="5.44140625" style="85" customWidth="1"/>
    <col min="3296" max="3296" width="14.44140625" style="85" customWidth="1"/>
    <col min="3297" max="3297" width="41.5546875" style="85" customWidth="1"/>
    <col min="3298" max="3298" width="10.21875" style="85" customWidth="1"/>
    <col min="3299" max="3299" width="18.77734375" style="85" customWidth="1"/>
    <col min="3300" max="3300" width="12.5546875" style="85" customWidth="1"/>
    <col min="3301" max="3301" width="12.21875" style="85" bestFit="1" customWidth="1"/>
    <col min="3302" max="3302" width="12.5546875" style="85" bestFit="1" customWidth="1"/>
    <col min="3303" max="3303" width="8.77734375" style="85"/>
    <col min="3304" max="3304" width="9.5546875" style="85" bestFit="1" customWidth="1"/>
    <col min="3305" max="3305" width="12.21875" style="85" bestFit="1" customWidth="1"/>
    <col min="3306" max="3549" width="8.77734375" style="85"/>
    <col min="3550" max="3550" width="45.5546875" style="85" customWidth="1"/>
    <col min="3551" max="3551" width="5.44140625" style="85" customWidth="1"/>
    <col min="3552" max="3552" width="14.44140625" style="85" customWidth="1"/>
    <col min="3553" max="3553" width="41.5546875" style="85" customWidth="1"/>
    <col min="3554" max="3554" width="10.21875" style="85" customWidth="1"/>
    <col min="3555" max="3555" width="18.77734375" style="85" customWidth="1"/>
    <col min="3556" max="3556" width="12.5546875" style="85" customWidth="1"/>
    <col min="3557" max="3557" width="12.21875" style="85" bestFit="1" customWidth="1"/>
    <col min="3558" max="3558" width="12.5546875" style="85" bestFit="1" customWidth="1"/>
    <col min="3559" max="3559" width="8.77734375" style="85"/>
    <col min="3560" max="3560" width="9.5546875" style="85" bestFit="1" customWidth="1"/>
    <col min="3561" max="3561" width="12.21875" style="85" bestFit="1" customWidth="1"/>
    <col min="3562" max="3805" width="8.77734375" style="85"/>
    <col min="3806" max="3806" width="45.5546875" style="85" customWidth="1"/>
    <col min="3807" max="3807" width="5.44140625" style="85" customWidth="1"/>
    <col min="3808" max="3808" width="14.44140625" style="85" customWidth="1"/>
    <col min="3809" max="3809" width="41.5546875" style="85" customWidth="1"/>
    <col min="3810" max="3810" width="10.21875" style="85" customWidth="1"/>
    <col min="3811" max="3811" width="18.77734375" style="85" customWidth="1"/>
    <col min="3812" max="3812" width="12.5546875" style="85" customWidth="1"/>
    <col min="3813" max="3813" width="12.21875" style="85" bestFit="1" customWidth="1"/>
    <col min="3814" max="3814" width="12.5546875" style="85" bestFit="1" customWidth="1"/>
    <col min="3815" max="3815" width="8.77734375" style="85"/>
    <col min="3816" max="3816" width="9.5546875" style="85" bestFit="1" customWidth="1"/>
    <col min="3817" max="3817" width="12.21875" style="85" bestFit="1" customWidth="1"/>
    <col min="3818" max="4061" width="8.77734375" style="85"/>
    <col min="4062" max="4062" width="45.5546875" style="85" customWidth="1"/>
    <col min="4063" max="4063" width="5.44140625" style="85" customWidth="1"/>
    <col min="4064" max="4064" width="14.44140625" style="85" customWidth="1"/>
    <col min="4065" max="4065" width="41.5546875" style="85" customWidth="1"/>
    <col min="4066" max="4066" width="10.21875" style="85" customWidth="1"/>
    <col min="4067" max="4067" width="18.77734375" style="85" customWidth="1"/>
    <col min="4068" max="4068" width="12.5546875" style="85" customWidth="1"/>
    <col min="4069" max="4069" width="12.21875" style="85" bestFit="1" customWidth="1"/>
    <col min="4070" max="4070" width="12.5546875" style="85" bestFit="1" customWidth="1"/>
    <col min="4071" max="4071" width="8.77734375" style="85"/>
    <col min="4072" max="4072" width="9.5546875" style="85" bestFit="1" customWidth="1"/>
    <col min="4073" max="4073" width="12.21875" style="85" bestFit="1" customWidth="1"/>
    <col min="4074" max="4317" width="8.77734375" style="85"/>
    <col min="4318" max="4318" width="45.5546875" style="85" customWidth="1"/>
    <col min="4319" max="4319" width="5.44140625" style="85" customWidth="1"/>
    <col min="4320" max="4320" width="14.44140625" style="85" customWidth="1"/>
    <col min="4321" max="4321" width="41.5546875" style="85" customWidth="1"/>
    <col min="4322" max="4322" width="10.21875" style="85" customWidth="1"/>
    <col min="4323" max="4323" width="18.77734375" style="85" customWidth="1"/>
    <col min="4324" max="4324" width="12.5546875" style="85" customWidth="1"/>
    <col min="4325" max="4325" width="12.21875" style="85" bestFit="1" customWidth="1"/>
    <col min="4326" max="4326" width="12.5546875" style="85" bestFit="1" customWidth="1"/>
    <col min="4327" max="4327" width="8.77734375" style="85"/>
    <col min="4328" max="4328" width="9.5546875" style="85" bestFit="1" customWidth="1"/>
    <col min="4329" max="4329" width="12.21875" style="85" bestFit="1" customWidth="1"/>
    <col min="4330" max="4573" width="8.77734375" style="85"/>
    <col min="4574" max="4574" width="45.5546875" style="85" customWidth="1"/>
    <col min="4575" max="4575" width="5.44140625" style="85" customWidth="1"/>
    <col min="4576" max="4576" width="14.44140625" style="85" customWidth="1"/>
    <col min="4577" max="4577" width="41.5546875" style="85" customWidth="1"/>
    <col min="4578" max="4578" width="10.21875" style="85" customWidth="1"/>
    <col min="4579" max="4579" width="18.77734375" style="85" customWidth="1"/>
    <col min="4580" max="4580" width="12.5546875" style="85" customWidth="1"/>
    <col min="4581" max="4581" width="12.21875" style="85" bestFit="1" customWidth="1"/>
    <col min="4582" max="4582" width="12.5546875" style="85" bestFit="1" customWidth="1"/>
    <col min="4583" max="4583" width="8.77734375" style="85"/>
    <col min="4584" max="4584" width="9.5546875" style="85" bestFit="1" customWidth="1"/>
    <col min="4585" max="4585" width="12.21875" style="85" bestFit="1" customWidth="1"/>
    <col min="4586" max="4829" width="8.77734375" style="85"/>
    <col min="4830" max="4830" width="45.5546875" style="85" customWidth="1"/>
    <col min="4831" max="4831" width="5.44140625" style="85" customWidth="1"/>
    <col min="4832" max="4832" width="14.44140625" style="85" customWidth="1"/>
    <col min="4833" max="4833" width="41.5546875" style="85" customWidth="1"/>
    <col min="4834" max="4834" width="10.21875" style="85" customWidth="1"/>
    <col min="4835" max="4835" width="18.77734375" style="85" customWidth="1"/>
    <col min="4836" max="4836" width="12.5546875" style="85" customWidth="1"/>
    <col min="4837" max="4837" width="12.21875" style="85" bestFit="1" customWidth="1"/>
    <col min="4838" max="4838" width="12.5546875" style="85" bestFit="1" customWidth="1"/>
    <col min="4839" max="4839" width="8.77734375" style="85"/>
    <col min="4840" max="4840" width="9.5546875" style="85" bestFit="1" customWidth="1"/>
    <col min="4841" max="4841" width="12.21875" style="85" bestFit="1" customWidth="1"/>
    <col min="4842" max="5085" width="8.77734375" style="85"/>
    <col min="5086" max="5086" width="45.5546875" style="85" customWidth="1"/>
    <col min="5087" max="5087" width="5.44140625" style="85" customWidth="1"/>
    <col min="5088" max="5088" width="14.44140625" style="85" customWidth="1"/>
    <col min="5089" max="5089" width="41.5546875" style="85" customWidth="1"/>
    <col min="5090" max="5090" width="10.21875" style="85" customWidth="1"/>
    <col min="5091" max="5091" width="18.77734375" style="85" customWidth="1"/>
    <col min="5092" max="5092" width="12.5546875" style="85" customWidth="1"/>
    <col min="5093" max="5093" width="12.21875" style="85" bestFit="1" customWidth="1"/>
    <col min="5094" max="5094" width="12.5546875" style="85" bestFit="1" customWidth="1"/>
    <col min="5095" max="5095" width="8.77734375" style="85"/>
    <col min="5096" max="5096" width="9.5546875" style="85" bestFit="1" customWidth="1"/>
    <col min="5097" max="5097" width="12.21875" style="85" bestFit="1" customWidth="1"/>
    <col min="5098" max="5341" width="8.77734375" style="85"/>
    <col min="5342" max="5342" width="45.5546875" style="85" customWidth="1"/>
    <col min="5343" max="5343" width="5.44140625" style="85" customWidth="1"/>
    <col min="5344" max="5344" width="14.44140625" style="85" customWidth="1"/>
    <col min="5345" max="5345" width="41.5546875" style="85" customWidth="1"/>
    <col min="5346" max="5346" width="10.21875" style="85" customWidth="1"/>
    <col min="5347" max="5347" width="18.77734375" style="85" customWidth="1"/>
    <col min="5348" max="5348" width="12.5546875" style="85" customWidth="1"/>
    <col min="5349" max="5349" width="12.21875" style="85" bestFit="1" customWidth="1"/>
    <col min="5350" max="5350" width="12.5546875" style="85" bestFit="1" customWidth="1"/>
    <col min="5351" max="5351" width="8.77734375" style="85"/>
    <col min="5352" max="5352" width="9.5546875" style="85" bestFit="1" customWidth="1"/>
    <col min="5353" max="5353" width="12.21875" style="85" bestFit="1" customWidth="1"/>
    <col min="5354" max="5597" width="8.77734375" style="85"/>
    <col min="5598" max="5598" width="45.5546875" style="85" customWidth="1"/>
    <col min="5599" max="5599" width="5.44140625" style="85" customWidth="1"/>
    <col min="5600" max="5600" width="14.44140625" style="85" customWidth="1"/>
    <col min="5601" max="5601" width="41.5546875" style="85" customWidth="1"/>
    <col min="5602" max="5602" width="10.21875" style="85" customWidth="1"/>
    <col min="5603" max="5603" width="18.77734375" style="85" customWidth="1"/>
    <col min="5604" max="5604" width="12.5546875" style="85" customWidth="1"/>
    <col min="5605" max="5605" width="12.21875" style="85" bestFit="1" customWidth="1"/>
    <col min="5606" max="5606" width="12.5546875" style="85" bestFit="1" customWidth="1"/>
    <col min="5607" max="5607" width="8.77734375" style="85"/>
    <col min="5608" max="5608" width="9.5546875" style="85" bestFit="1" customWidth="1"/>
    <col min="5609" max="5609" width="12.21875" style="85" bestFit="1" customWidth="1"/>
    <col min="5610" max="5853" width="8.77734375" style="85"/>
    <col min="5854" max="5854" width="45.5546875" style="85" customWidth="1"/>
    <col min="5855" max="5855" width="5.44140625" style="85" customWidth="1"/>
    <col min="5856" max="5856" width="14.44140625" style="85" customWidth="1"/>
    <col min="5857" max="5857" width="41.5546875" style="85" customWidth="1"/>
    <col min="5858" max="5858" width="10.21875" style="85" customWidth="1"/>
    <col min="5859" max="5859" width="18.77734375" style="85" customWidth="1"/>
    <col min="5860" max="5860" width="12.5546875" style="85" customWidth="1"/>
    <col min="5861" max="5861" width="12.21875" style="85" bestFit="1" customWidth="1"/>
    <col min="5862" max="5862" width="12.5546875" style="85" bestFit="1" customWidth="1"/>
    <col min="5863" max="5863" width="8.77734375" style="85"/>
    <col min="5864" max="5864" width="9.5546875" style="85" bestFit="1" customWidth="1"/>
    <col min="5865" max="5865" width="12.21875" style="85" bestFit="1" customWidth="1"/>
    <col min="5866" max="6109" width="8.77734375" style="85"/>
    <col min="6110" max="6110" width="45.5546875" style="85" customWidth="1"/>
    <col min="6111" max="6111" width="5.44140625" style="85" customWidth="1"/>
    <col min="6112" max="6112" width="14.44140625" style="85" customWidth="1"/>
    <col min="6113" max="6113" width="41.5546875" style="85" customWidth="1"/>
    <col min="6114" max="6114" width="10.21875" style="85" customWidth="1"/>
    <col min="6115" max="6115" width="18.77734375" style="85" customWidth="1"/>
    <col min="6116" max="6116" width="12.5546875" style="85" customWidth="1"/>
    <col min="6117" max="6117" width="12.21875" style="85" bestFit="1" customWidth="1"/>
    <col min="6118" max="6118" width="12.5546875" style="85" bestFit="1" customWidth="1"/>
    <col min="6119" max="6119" width="8.77734375" style="85"/>
    <col min="6120" max="6120" width="9.5546875" style="85" bestFit="1" customWidth="1"/>
    <col min="6121" max="6121" width="12.21875" style="85" bestFit="1" customWidth="1"/>
    <col min="6122" max="6365" width="8.77734375" style="85"/>
    <col min="6366" max="6366" width="45.5546875" style="85" customWidth="1"/>
    <col min="6367" max="6367" width="5.44140625" style="85" customWidth="1"/>
    <col min="6368" max="6368" width="14.44140625" style="85" customWidth="1"/>
    <col min="6369" max="6369" width="41.5546875" style="85" customWidth="1"/>
    <col min="6370" max="6370" width="10.21875" style="85" customWidth="1"/>
    <col min="6371" max="6371" width="18.77734375" style="85" customWidth="1"/>
    <col min="6372" max="6372" width="12.5546875" style="85" customWidth="1"/>
    <col min="6373" max="6373" width="12.21875" style="85" bestFit="1" customWidth="1"/>
    <col min="6374" max="6374" width="12.5546875" style="85" bestFit="1" customWidth="1"/>
    <col min="6375" max="6375" width="8.77734375" style="85"/>
    <col min="6376" max="6376" width="9.5546875" style="85" bestFit="1" customWidth="1"/>
    <col min="6377" max="6377" width="12.21875" style="85" bestFit="1" customWidth="1"/>
    <col min="6378" max="6621" width="8.77734375" style="85"/>
    <col min="6622" max="6622" width="45.5546875" style="85" customWidth="1"/>
    <col min="6623" max="6623" width="5.44140625" style="85" customWidth="1"/>
    <col min="6624" max="6624" width="14.44140625" style="85" customWidth="1"/>
    <col min="6625" max="6625" width="41.5546875" style="85" customWidth="1"/>
    <col min="6626" max="6626" width="10.21875" style="85" customWidth="1"/>
    <col min="6627" max="6627" width="18.77734375" style="85" customWidth="1"/>
    <col min="6628" max="6628" width="12.5546875" style="85" customWidth="1"/>
    <col min="6629" max="6629" width="12.21875" style="85" bestFit="1" customWidth="1"/>
    <col min="6630" max="6630" width="12.5546875" style="85" bestFit="1" customWidth="1"/>
    <col min="6631" max="6631" width="8.77734375" style="85"/>
    <col min="6632" max="6632" width="9.5546875" style="85" bestFit="1" customWidth="1"/>
    <col min="6633" max="6633" width="12.21875" style="85" bestFit="1" customWidth="1"/>
    <col min="6634" max="6877" width="8.77734375" style="85"/>
    <col min="6878" max="6878" width="45.5546875" style="85" customWidth="1"/>
    <col min="6879" max="6879" width="5.44140625" style="85" customWidth="1"/>
    <col min="6880" max="6880" width="14.44140625" style="85" customWidth="1"/>
    <col min="6881" max="6881" width="41.5546875" style="85" customWidth="1"/>
    <col min="6882" max="6882" width="10.21875" style="85" customWidth="1"/>
    <col min="6883" max="6883" width="18.77734375" style="85" customWidth="1"/>
    <col min="6884" max="6884" width="12.5546875" style="85" customWidth="1"/>
    <col min="6885" max="6885" width="12.21875" style="85" bestFit="1" customWidth="1"/>
    <col min="6886" max="6886" width="12.5546875" style="85" bestFit="1" customWidth="1"/>
    <col min="6887" max="6887" width="8.77734375" style="85"/>
    <col min="6888" max="6888" width="9.5546875" style="85" bestFit="1" customWidth="1"/>
    <col min="6889" max="6889" width="12.21875" style="85" bestFit="1" customWidth="1"/>
    <col min="6890" max="7133" width="8.77734375" style="85"/>
    <col min="7134" max="7134" width="45.5546875" style="85" customWidth="1"/>
    <col min="7135" max="7135" width="5.44140625" style="85" customWidth="1"/>
    <col min="7136" max="7136" width="14.44140625" style="85" customWidth="1"/>
    <col min="7137" max="7137" width="41.5546875" style="85" customWidth="1"/>
    <col min="7138" max="7138" width="10.21875" style="85" customWidth="1"/>
    <col min="7139" max="7139" width="18.77734375" style="85" customWidth="1"/>
    <col min="7140" max="7140" width="12.5546875" style="85" customWidth="1"/>
    <col min="7141" max="7141" width="12.21875" style="85" bestFit="1" customWidth="1"/>
    <col min="7142" max="7142" width="12.5546875" style="85" bestFit="1" customWidth="1"/>
    <col min="7143" max="7143" width="8.77734375" style="85"/>
    <col min="7144" max="7144" width="9.5546875" style="85" bestFit="1" customWidth="1"/>
    <col min="7145" max="7145" width="12.21875" style="85" bestFit="1" customWidth="1"/>
    <col min="7146" max="7389" width="8.77734375" style="85"/>
    <col min="7390" max="7390" width="45.5546875" style="85" customWidth="1"/>
    <col min="7391" max="7391" width="5.44140625" style="85" customWidth="1"/>
    <col min="7392" max="7392" width="14.44140625" style="85" customWidth="1"/>
    <col min="7393" max="7393" width="41.5546875" style="85" customWidth="1"/>
    <col min="7394" max="7394" width="10.21875" style="85" customWidth="1"/>
    <col min="7395" max="7395" width="18.77734375" style="85" customWidth="1"/>
    <col min="7396" max="7396" width="12.5546875" style="85" customWidth="1"/>
    <col min="7397" max="7397" width="12.21875" style="85" bestFit="1" customWidth="1"/>
    <col min="7398" max="7398" width="12.5546875" style="85" bestFit="1" customWidth="1"/>
    <col min="7399" max="7399" width="8.77734375" style="85"/>
    <col min="7400" max="7400" width="9.5546875" style="85" bestFit="1" customWidth="1"/>
    <col min="7401" max="7401" width="12.21875" style="85" bestFit="1" customWidth="1"/>
    <col min="7402" max="7645" width="8.77734375" style="85"/>
    <col min="7646" max="7646" width="45.5546875" style="85" customWidth="1"/>
    <col min="7647" max="7647" width="5.44140625" style="85" customWidth="1"/>
    <col min="7648" max="7648" width="14.44140625" style="85" customWidth="1"/>
    <col min="7649" max="7649" width="41.5546875" style="85" customWidth="1"/>
    <col min="7650" max="7650" width="10.21875" style="85" customWidth="1"/>
    <col min="7651" max="7651" width="18.77734375" style="85" customWidth="1"/>
    <col min="7652" max="7652" width="12.5546875" style="85" customWidth="1"/>
    <col min="7653" max="7653" width="12.21875" style="85" bestFit="1" customWidth="1"/>
    <col min="7654" max="7654" width="12.5546875" style="85" bestFit="1" customWidth="1"/>
    <col min="7655" max="7655" width="8.77734375" style="85"/>
    <col min="7656" max="7656" width="9.5546875" style="85" bestFit="1" customWidth="1"/>
    <col min="7657" max="7657" width="12.21875" style="85" bestFit="1" customWidth="1"/>
    <col min="7658" max="7901" width="8.77734375" style="85"/>
    <col min="7902" max="7902" width="45.5546875" style="85" customWidth="1"/>
    <col min="7903" max="7903" width="5.44140625" style="85" customWidth="1"/>
    <col min="7904" max="7904" width="14.44140625" style="85" customWidth="1"/>
    <col min="7905" max="7905" width="41.5546875" style="85" customWidth="1"/>
    <col min="7906" max="7906" width="10.21875" style="85" customWidth="1"/>
    <col min="7907" max="7907" width="18.77734375" style="85" customWidth="1"/>
    <col min="7908" max="7908" width="12.5546875" style="85" customWidth="1"/>
    <col min="7909" max="7909" width="12.21875" style="85" bestFit="1" customWidth="1"/>
    <col min="7910" max="7910" width="12.5546875" style="85" bestFit="1" customWidth="1"/>
    <col min="7911" max="7911" width="8.77734375" style="85"/>
    <col min="7912" max="7912" width="9.5546875" style="85" bestFit="1" customWidth="1"/>
    <col min="7913" max="7913" width="12.21875" style="85" bestFit="1" customWidth="1"/>
    <col min="7914" max="8157" width="8.77734375" style="85"/>
    <col min="8158" max="8158" width="45.5546875" style="85" customWidth="1"/>
    <col min="8159" max="8159" width="5.44140625" style="85" customWidth="1"/>
    <col min="8160" max="8160" width="14.44140625" style="85" customWidth="1"/>
    <col min="8161" max="8161" width="41.5546875" style="85" customWidth="1"/>
    <col min="8162" max="8162" width="10.21875" style="85" customWidth="1"/>
    <col min="8163" max="8163" width="18.77734375" style="85" customWidth="1"/>
    <col min="8164" max="8164" width="12.5546875" style="85" customWidth="1"/>
    <col min="8165" max="8165" width="12.21875" style="85" bestFit="1" customWidth="1"/>
    <col min="8166" max="8166" width="12.5546875" style="85" bestFit="1" customWidth="1"/>
    <col min="8167" max="8167" width="8.77734375" style="85"/>
    <col min="8168" max="8168" width="9.5546875" style="85" bestFit="1" customWidth="1"/>
    <col min="8169" max="8169" width="12.21875" style="85" bestFit="1" customWidth="1"/>
    <col min="8170" max="8413" width="8.77734375" style="85"/>
    <col min="8414" max="8414" width="45.5546875" style="85" customWidth="1"/>
    <col min="8415" max="8415" width="5.44140625" style="85" customWidth="1"/>
    <col min="8416" max="8416" width="14.44140625" style="85" customWidth="1"/>
    <col min="8417" max="8417" width="41.5546875" style="85" customWidth="1"/>
    <col min="8418" max="8418" width="10.21875" style="85" customWidth="1"/>
    <col min="8419" max="8419" width="18.77734375" style="85" customWidth="1"/>
    <col min="8420" max="8420" width="12.5546875" style="85" customWidth="1"/>
    <col min="8421" max="8421" width="12.21875" style="85" bestFit="1" customWidth="1"/>
    <col min="8422" max="8422" width="12.5546875" style="85" bestFit="1" customWidth="1"/>
    <col min="8423" max="8423" width="8.77734375" style="85"/>
    <col min="8424" max="8424" width="9.5546875" style="85" bestFit="1" customWidth="1"/>
    <col min="8425" max="8425" width="12.21875" style="85" bestFit="1" customWidth="1"/>
    <col min="8426" max="8669" width="8.77734375" style="85"/>
    <col min="8670" max="8670" width="45.5546875" style="85" customWidth="1"/>
    <col min="8671" max="8671" width="5.44140625" style="85" customWidth="1"/>
    <col min="8672" max="8672" width="14.44140625" style="85" customWidth="1"/>
    <col min="8673" max="8673" width="41.5546875" style="85" customWidth="1"/>
    <col min="8674" max="8674" width="10.21875" style="85" customWidth="1"/>
    <col min="8675" max="8675" width="18.77734375" style="85" customWidth="1"/>
    <col min="8676" max="8676" width="12.5546875" style="85" customWidth="1"/>
    <col min="8677" max="8677" width="12.21875" style="85" bestFit="1" customWidth="1"/>
    <col min="8678" max="8678" width="12.5546875" style="85" bestFit="1" customWidth="1"/>
    <col min="8679" max="8679" width="8.77734375" style="85"/>
    <col min="8680" max="8680" width="9.5546875" style="85" bestFit="1" customWidth="1"/>
    <col min="8681" max="8681" width="12.21875" style="85" bestFit="1" customWidth="1"/>
    <col min="8682" max="8925" width="8.77734375" style="85"/>
    <col min="8926" max="8926" width="45.5546875" style="85" customWidth="1"/>
    <col min="8927" max="8927" width="5.44140625" style="85" customWidth="1"/>
    <col min="8928" max="8928" width="14.44140625" style="85" customWidth="1"/>
    <col min="8929" max="8929" width="41.5546875" style="85" customWidth="1"/>
    <col min="8930" max="8930" width="10.21875" style="85" customWidth="1"/>
    <col min="8931" max="8931" width="18.77734375" style="85" customWidth="1"/>
    <col min="8932" max="8932" width="12.5546875" style="85" customWidth="1"/>
    <col min="8933" max="8933" width="12.21875" style="85" bestFit="1" customWidth="1"/>
    <col min="8934" max="8934" width="12.5546875" style="85" bestFit="1" customWidth="1"/>
    <col min="8935" max="8935" width="8.77734375" style="85"/>
    <col min="8936" max="8936" width="9.5546875" style="85" bestFit="1" customWidth="1"/>
    <col min="8937" max="8937" width="12.21875" style="85" bestFit="1" customWidth="1"/>
    <col min="8938" max="9181" width="8.77734375" style="85"/>
    <col min="9182" max="9182" width="45.5546875" style="85" customWidth="1"/>
    <col min="9183" max="9183" width="5.44140625" style="85" customWidth="1"/>
    <col min="9184" max="9184" width="14.44140625" style="85" customWidth="1"/>
    <col min="9185" max="9185" width="41.5546875" style="85" customWidth="1"/>
    <col min="9186" max="9186" width="10.21875" style="85" customWidth="1"/>
    <col min="9187" max="9187" width="18.77734375" style="85" customWidth="1"/>
    <col min="9188" max="9188" width="12.5546875" style="85" customWidth="1"/>
    <col min="9189" max="9189" width="12.21875" style="85" bestFit="1" customWidth="1"/>
    <col min="9190" max="9190" width="12.5546875" style="85" bestFit="1" customWidth="1"/>
    <col min="9191" max="9191" width="8.77734375" style="85"/>
    <col min="9192" max="9192" width="9.5546875" style="85" bestFit="1" customWidth="1"/>
    <col min="9193" max="9193" width="12.21875" style="85" bestFit="1" customWidth="1"/>
    <col min="9194" max="9437" width="8.77734375" style="85"/>
    <col min="9438" max="9438" width="45.5546875" style="85" customWidth="1"/>
    <col min="9439" max="9439" width="5.44140625" style="85" customWidth="1"/>
    <col min="9440" max="9440" width="14.44140625" style="85" customWidth="1"/>
    <col min="9441" max="9441" width="41.5546875" style="85" customWidth="1"/>
    <col min="9442" max="9442" width="10.21875" style="85" customWidth="1"/>
    <col min="9443" max="9443" width="18.77734375" style="85" customWidth="1"/>
    <col min="9444" max="9444" width="12.5546875" style="85" customWidth="1"/>
    <col min="9445" max="9445" width="12.21875" style="85" bestFit="1" customWidth="1"/>
    <col min="9446" max="9446" width="12.5546875" style="85" bestFit="1" customWidth="1"/>
    <col min="9447" max="9447" width="8.77734375" style="85"/>
    <col min="9448" max="9448" width="9.5546875" style="85" bestFit="1" customWidth="1"/>
    <col min="9449" max="9449" width="12.21875" style="85" bestFit="1" customWidth="1"/>
    <col min="9450" max="9693" width="8.77734375" style="85"/>
    <col min="9694" max="9694" width="45.5546875" style="85" customWidth="1"/>
    <col min="9695" max="9695" width="5.44140625" style="85" customWidth="1"/>
    <col min="9696" max="9696" width="14.44140625" style="85" customWidth="1"/>
    <col min="9697" max="9697" width="41.5546875" style="85" customWidth="1"/>
    <col min="9698" max="9698" width="10.21875" style="85" customWidth="1"/>
    <col min="9699" max="9699" width="18.77734375" style="85" customWidth="1"/>
    <col min="9700" max="9700" width="12.5546875" style="85" customWidth="1"/>
    <col min="9701" max="9701" width="12.21875" style="85" bestFit="1" customWidth="1"/>
    <col min="9702" max="9702" width="12.5546875" style="85" bestFit="1" customWidth="1"/>
    <col min="9703" max="9703" width="8.77734375" style="85"/>
    <col min="9704" max="9704" width="9.5546875" style="85" bestFit="1" customWidth="1"/>
    <col min="9705" max="9705" width="12.21875" style="85" bestFit="1" customWidth="1"/>
    <col min="9706" max="9949" width="8.77734375" style="85"/>
    <col min="9950" max="9950" width="45.5546875" style="85" customWidth="1"/>
    <col min="9951" max="9951" width="5.44140625" style="85" customWidth="1"/>
    <col min="9952" max="9952" width="14.44140625" style="85" customWidth="1"/>
    <col min="9953" max="9953" width="41.5546875" style="85" customWidth="1"/>
    <col min="9954" max="9954" width="10.21875" style="85" customWidth="1"/>
    <col min="9955" max="9955" width="18.77734375" style="85" customWidth="1"/>
    <col min="9956" max="9956" width="12.5546875" style="85" customWidth="1"/>
    <col min="9957" max="9957" width="12.21875" style="85" bestFit="1" customWidth="1"/>
    <col min="9958" max="9958" width="12.5546875" style="85" bestFit="1" customWidth="1"/>
    <col min="9959" max="9959" width="8.77734375" style="85"/>
    <col min="9960" max="9960" width="9.5546875" style="85" bestFit="1" customWidth="1"/>
    <col min="9961" max="9961" width="12.21875" style="85" bestFit="1" customWidth="1"/>
    <col min="9962" max="10205" width="8.77734375" style="85"/>
    <col min="10206" max="10206" width="45.5546875" style="85" customWidth="1"/>
    <col min="10207" max="10207" width="5.44140625" style="85" customWidth="1"/>
    <col min="10208" max="10208" width="14.44140625" style="85" customWidth="1"/>
    <col min="10209" max="10209" width="41.5546875" style="85" customWidth="1"/>
    <col min="10210" max="10210" width="10.21875" style="85" customWidth="1"/>
    <col min="10211" max="10211" width="18.77734375" style="85" customWidth="1"/>
    <col min="10212" max="10212" width="12.5546875" style="85" customWidth="1"/>
    <col min="10213" max="10213" width="12.21875" style="85" bestFit="1" customWidth="1"/>
    <col min="10214" max="10214" width="12.5546875" style="85" bestFit="1" customWidth="1"/>
    <col min="10215" max="10215" width="8.77734375" style="85"/>
    <col min="10216" max="10216" width="9.5546875" style="85" bestFit="1" customWidth="1"/>
    <col min="10217" max="10217" width="12.21875" style="85" bestFit="1" customWidth="1"/>
    <col min="10218" max="10461" width="8.77734375" style="85"/>
    <col min="10462" max="10462" width="45.5546875" style="85" customWidth="1"/>
    <col min="10463" max="10463" width="5.44140625" style="85" customWidth="1"/>
    <col min="10464" max="10464" width="14.44140625" style="85" customWidth="1"/>
    <col min="10465" max="10465" width="41.5546875" style="85" customWidth="1"/>
    <col min="10466" max="10466" width="10.21875" style="85" customWidth="1"/>
    <col min="10467" max="10467" width="18.77734375" style="85" customWidth="1"/>
    <col min="10468" max="10468" width="12.5546875" style="85" customWidth="1"/>
    <col min="10469" max="10469" width="12.21875" style="85" bestFit="1" customWidth="1"/>
    <col min="10470" max="10470" width="12.5546875" style="85" bestFit="1" customWidth="1"/>
    <col min="10471" max="10471" width="8.77734375" style="85"/>
    <col min="10472" max="10472" width="9.5546875" style="85" bestFit="1" customWidth="1"/>
    <col min="10473" max="10473" width="12.21875" style="85" bestFit="1" customWidth="1"/>
    <col min="10474" max="10717" width="8.77734375" style="85"/>
    <col min="10718" max="10718" width="45.5546875" style="85" customWidth="1"/>
    <col min="10719" max="10719" width="5.44140625" style="85" customWidth="1"/>
    <col min="10720" max="10720" width="14.44140625" style="85" customWidth="1"/>
    <col min="10721" max="10721" width="41.5546875" style="85" customWidth="1"/>
    <col min="10722" max="10722" width="10.21875" style="85" customWidth="1"/>
    <col min="10723" max="10723" width="18.77734375" style="85" customWidth="1"/>
    <col min="10724" max="10724" width="12.5546875" style="85" customWidth="1"/>
    <col min="10725" max="10725" width="12.21875" style="85" bestFit="1" customWidth="1"/>
    <col min="10726" max="10726" width="12.5546875" style="85" bestFit="1" customWidth="1"/>
    <col min="10727" max="10727" width="8.77734375" style="85"/>
    <col min="10728" max="10728" width="9.5546875" style="85" bestFit="1" customWidth="1"/>
    <col min="10729" max="10729" width="12.21875" style="85" bestFit="1" customWidth="1"/>
    <col min="10730" max="10973" width="8.77734375" style="85"/>
    <col min="10974" max="10974" width="45.5546875" style="85" customWidth="1"/>
    <col min="10975" max="10975" width="5.44140625" style="85" customWidth="1"/>
    <col min="10976" max="10976" width="14.44140625" style="85" customWidth="1"/>
    <col min="10977" max="10977" width="41.5546875" style="85" customWidth="1"/>
    <col min="10978" max="10978" width="10.21875" style="85" customWidth="1"/>
    <col min="10979" max="10979" width="18.77734375" style="85" customWidth="1"/>
    <col min="10980" max="10980" width="12.5546875" style="85" customWidth="1"/>
    <col min="10981" max="10981" width="12.21875" style="85" bestFit="1" customWidth="1"/>
    <col min="10982" max="10982" width="12.5546875" style="85" bestFit="1" customWidth="1"/>
    <col min="10983" max="10983" width="8.77734375" style="85"/>
    <col min="10984" max="10984" width="9.5546875" style="85" bestFit="1" customWidth="1"/>
    <col min="10985" max="10985" width="12.21875" style="85" bestFit="1" customWidth="1"/>
    <col min="10986" max="11229" width="8.77734375" style="85"/>
    <col min="11230" max="11230" width="45.5546875" style="85" customWidth="1"/>
    <col min="11231" max="11231" width="5.44140625" style="85" customWidth="1"/>
    <col min="11232" max="11232" width="14.44140625" style="85" customWidth="1"/>
    <col min="11233" max="11233" width="41.5546875" style="85" customWidth="1"/>
    <col min="11234" max="11234" width="10.21875" style="85" customWidth="1"/>
    <col min="11235" max="11235" width="18.77734375" style="85" customWidth="1"/>
    <col min="11236" max="11236" width="12.5546875" style="85" customWidth="1"/>
    <col min="11237" max="11237" width="12.21875" style="85" bestFit="1" customWidth="1"/>
    <col min="11238" max="11238" width="12.5546875" style="85" bestFit="1" customWidth="1"/>
    <col min="11239" max="11239" width="8.77734375" style="85"/>
    <col min="11240" max="11240" width="9.5546875" style="85" bestFit="1" customWidth="1"/>
    <col min="11241" max="11241" width="12.21875" style="85" bestFit="1" customWidth="1"/>
    <col min="11242" max="11485" width="8.77734375" style="85"/>
    <col min="11486" max="11486" width="45.5546875" style="85" customWidth="1"/>
    <col min="11487" max="11487" width="5.44140625" style="85" customWidth="1"/>
    <col min="11488" max="11488" width="14.44140625" style="85" customWidth="1"/>
    <col min="11489" max="11489" width="41.5546875" style="85" customWidth="1"/>
    <col min="11490" max="11490" width="10.21875" style="85" customWidth="1"/>
    <col min="11491" max="11491" width="18.77734375" style="85" customWidth="1"/>
    <col min="11492" max="11492" width="12.5546875" style="85" customWidth="1"/>
    <col min="11493" max="11493" width="12.21875" style="85" bestFit="1" customWidth="1"/>
    <col min="11494" max="11494" width="12.5546875" style="85" bestFit="1" customWidth="1"/>
    <col min="11495" max="11495" width="8.77734375" style="85"/>
    <col min="11496" max="11496" width="9.5546875" style="85" bestFit="1" customWidth="1"/>
    <col min="11497" max="11497" width="12.21875" style="85" bestFit="1" customWidth="1"/>
    <col min="11498" max="11741" width="8.77734375" style="85"/>
    <col min="11742" max="11742" width="45.5546875" style="85" customWidth="1"/>
    <col min="11743" max="11743" width="5.44140625" style="85" customWidth="1"/>
    <col min="11744" max="11744" width="14.44140625" style="85" customWidth="1"/>
    <col min="11745" max="11745" width="41.5546875" style="85" customWidth="1"/>
    <col min="11746" max="11746" width="10.21875" style="85" customWidth="1"/>
    <col min="11747" max="11747" width="18.77734375" style="85" customWidth="1"/>
    <col min="11748" max="11748" width="12.5546875" style="85" customWidth="1"/>
    <col min="11749" max="11749" width="12.21875" style="85" bestFit="1" customWidth="1"/>
    <col min="11750" max="11750" width="12.5546875" style="85" bestFit="1" customWidth="1"/>
    <col min="11751" max="11751" width="8.77734375" style="85"/>
    <col min="11752" max="11752" width="9.5546875" style="85" bestFit="1" customWidth="1"/>
    <col min="11753" max="11753" width="12.21875" style="85" bestFit="1" customWidth="1"/>
    <col min="11754" max="11997" width="8.77734375" style="85"/>
    <col min="11998" max="11998" width="45.5546875" style="85" customWidth="1"/>
    <col min="11999" max="11999" width="5.44140625" style="85" customWidth="1"/>
    <col min="12000" max="12000" width="14.44140625" style="85" customWidth="1"/>
    <col min="12001" max="12001" width="41.5546875" style="85" customWidth="1"/>
    <col min="12002" max="12002" width="10.21875" style="85" customWidth="1"/>
    <col min="12003" max="12003" width="18.77734375" style="85" customWidth="1"/>
    <col min="12004" max="12004" width="12.5546875" style="85" customWidth="1"/>
    <col min="12005" max="12005" width="12.21875" style="85" bestFit="1" customWidth="1"/>
    <col min="12006" max="12006" width="12.5546875" style="85" bestFit="1" customWidth="1"/>
    <col min="12007" max="12007" width="8.77734375" style="85"/>
    <col min="12008" max="12008" width="9.5546875" style="85" bestFit="1" customWidth="1"/>
    <col min="12009" max="12009" width="12.21875" style="85" bestFit="1" customWidth="1"/>
    <col min="12010" max="12253" width="8.77734375" style="85"/>
    <col min="12254" max="12254" width="45.5546875" style="85" customWidth="1"/>
    <col min="12255" max="12255" width="5.44140625" style="85" customWidth="1"/>
    <col min="12256" max="12256" width="14.44140625" style="85" customWidth="1"/>
    <col min="12257" max="12257" width="41.5546875" style="85" customWidth="1"/>
    <col min="12258" max="12258" width="10.21875" style="85" customWidth="1"/>
    <col min="12259" max="12259" width="18.77734375" style="85" customWidth="1"/>
    <col min="12260" max="12260" width="12.5546875" style="85" customWidth="1"/>
    <col min="12261" max="12261" width="12.21875" style="85" bestFit="1" customWidth="1"/>
    <col min="12262" max="12262" width="12.5546875" style="85" bestFit="1" customWidth="1"/>
    <col min="12263" max="12263" width="8.77734375" style="85"/>
    <col min="12264" max="12264" width="9.5546875" style="85" bestFit="1" customWidth="1"/>
    <col min="12265" max="12265" width="12.21875" style="85" bestFit="1" customWidth="1"/>
    <col min="12266" max="12509" width="8.77734375" style="85"/>
    <col min="12510" max="12510" width="45.5546875" style="85" customWidth="1"/>
    <col min="12511" max="12511" width="5.44140625" style="85" customWidth="1"/>
    <col min="12512" max="12512" width="14.44140625" style="85" customWidth="1"/>
    <col min="12513" max="12513" width="41.5546875" style="85" customWidth="1"/>
    <col min="12514" max="12514" width="10.21875" style="85" customWidth="1"/>
    <col min="12515" max="12515" width="18.77734375" style="85" customWidth="1"/>
    <col min="12516" max="12516" width="12.5546875" style="85" customWidth="1"/>
    <col min="12517" max="12517" width="12.21875" style="85" bestFit="1" customWidth="1"/>
    <col min="12518" max="12518" width="12.5546875" style="85" bestFit="1" customWidth="1"/>
    <col min="12519" max="12519" width="8.77734375" style="85"/>
    <col min="12520" max="12520" width="9.5546875" style="85" bestFit="1" customWidth="1"/>
    <col min="12521" max="12521" width="12.21875" style="85" bestFit="1" customWidth="1"/>
    <col min="12522" max="12765" width="8.77734375" style="85"/>
    <col min="12766" max="12766" width="45.5546875" style="85" customWidth="1"/>
    <col min="12767" max="12767" width="5.44140625" style="85" customWidth="1"/>
    <col min="12768" max="12768" width="14.44140625" style="85" customWidth="1"/>
    <col min="12769" max="12769" width="41.5546875" style="85" customWidth="1"/>
    <col min="12770" max="12770" width="10.21875" style="85" customWidth="1"/>
    <col min="12771" max="12771" width="18.77734375" style="85" customWidth="1"/>
    <col min="12772" max="12772" width="12.5546875" style="85" customWidth="1"/>
    <col min="12773" max="12773" width="12.21875" style="85" bestFit="1" customWidth="1"/>
    <col min="12774" max="12774" width="12.5546875" style="85" bestFit="1" customWidth="1"/>
    <col min="12775" max="12775" width="8.77734375" style="85"/>
    <col min="12776" max="12776" width="9.5546875" style="85" bestFit="1" customWidth="1"/>
    <col min="12777" max="12777" width="12.21875" style="85" bestFit="1" customWidth="1"/>
    <col min="12778" max="13021" width="8.77734375" style="85"/>
    <col min="13022" max="13022" width="45.5546875" style="85" customWidth="1"/>
    <col min="13023" max="13023" width="5.44140625" style="85" customWidth="1"/>
    <col min="13024" max="13024" width="14.44140625" style="85" customWidth="1"/>
    <col min="13025" max="13025" width="41.5546875" style="85" customWidth="1"/>
    <col min="13026" max="13026" width="10.21875" style="85" customWidth="1"/>
    <col min="13027" max="13027" width="18.77734375" style="85" customWidth="1"/>
    <col min="13028" max="13028" width="12.5546875" style="85" customWidth="1"/>
    <col min="13029" max="13029" width="12.21875" style="85" bestFit="1" customWidth="1"/>
    <col min="13030" max="13030" width="12.5546875" style="85" bestFit="1" customWidth="1"/>
    <col min="13031" max="13031" width="8.77734375" style="85"/>
    <col min="13032" max="13032" width="9.5546875" style="85" bestFit="1" customWidth="1"/>
    <col min="13033" max="13033" width="12.21875" style="85" bestFit="1" customWidth="1"/>
    <col min="13034" max="13277" width="8.77734375" style="85"/>
    <col min="13278" max="13278" width="45.5546875" style="85" customWidth="1"/>
    <col min="13279" max="13279" width="5.44140625" style="85" customWidth="1"/>
    <col min="13280" max="13280" width="14.44140625" style="85" customWidth="1"/>
    <col min="13281" max="13281" width="41.5546875" style="85" customWidth="1"/>
    <col min="13282" max="13282" width="10.21875" style="85" customWidth="1"/>
    <col min="13283" max="13283" width="18.77734375" style="85" customWidth="1"/>
    <col min="13284" max="13284" width="12.5546875" style="85" customWidth="1"/>
    <col min="13285" max="13285" width="12.21875" style="85" bestFit="1" customWidth="1"/>
    <col min="13286" max="13286" width="12.5546875" style="85" bestFit="1" customWidth="1"/>
    <col min="13287" max="13287" width="8.77734375" style="85"/>
    <col min="13288" max="13288" width="9.5546875" style="85" bestFit="1" customWidth="1"/>
    <col min="13289" max="13289" width="12.21875" style="85" bestFit="1" customWidth="1"/>
    <col min="13290" max="13533" width="8.77734375" style="85"/>
    <col min="13534" max="13534" width="45.5546875" style="85" customWidth="1"/>
    <col min="13535" max="13535" width="5.44140625" style="85" customWidth="1"/>
    <col min="13536" max="13536" width="14.44140625" style="85" customWidth="1"/>
    <col min="13537" max="13537" width="41.5546875" style="85" customWidth="1"/>
    <col min="13538" max="13538" width="10.21875" style="85" customWidth="1"/>
    <col min="13539" max="13539" width="18.77734375" style="85" customWidth="1"/>
    <col min="13540" max="13540" width="12.5546875" style="85" customWidth="1"/>
    <col min="13541" max="13541" width="12.21875" style="85" bestFit="1" customWidth="1"/>
    <col min="13542" max="13542" width="12.5546875" style="85" bestFit="1" customWidth="1"/>
    <col min="13543" max="13543" width="8.77734375" style="85"/>
    <col min="13544" max="13544" width="9.5546875" style="85" bestFit="1" customWidth="1"/>
    <col min="13545" max="13545" width="12.21875" style="85" bestFit="1" customWidth="1"/>
    <col min="13546" max="13789" width="8.77734375" style="85"/>
    <col min="13790" max="13790" width="45.5546875" style="85" customWidth="1"/>
    <col min="13791" max="13791" width="5.44140625" style="85" customWidth="1"/>
    <col min="13792" max="13792" width="14.44140625" style="85" customWidth="1"/>
    <col min="13793" max="13793" width="41.5546875" style="85" customWidth="1"/>
    <col min="13794" max="13794" width="10.21875" style="85" customWidth="1"/>
    <col min="13795" max="13795" width="18.77734375" style="85" customWidth="1"/>
    <col min="13796" max="13796" width="12.5546875" style="85" customWidth="1"/>
    <col min="13797" max="13797" width="12.21875" style="85" bestFit="1" customWidth="1"/>
    <col min="13798" max="13798" width="12.5546875" style="85" bestFit="1" customWidth="1"/>
    <col min="13799" max="13799" width="8.77734375" style="85"/>
    <col min="13800" max="13800" width="9.5546875" style="85" bestFit="1" customWidth="1"/>
    <col min="13801" max="13801" width="12.21875" style="85" bestFit="1" customWidth="1"/>
    <col min="13802" max="14045" width="8.77734375" style="85"/>
    <col min="14046" max="14046" width="45.5546875" style="85" customWidth="1"/>
    <col min="14047" max="14047" width="5.44140625" style="85" customWidth="1"/>
    <col min="14048" max="14048" width="14.44140625" style="85" customWidth="1"/>
    <col min="14049" max="14049" width="41.5546875" style="85" customWidth="1"/>
    <col min="14050" max="14050" width="10.21875" style="85" customWidth="1"/>
    <col min="14051" max="14051" width="18.77734375" style="85" customWidth="1"/>
    <col min="14052" max="14052" width="12.5546875" style="85" customWidth="1"/>
    <col min="14053" max="14053" width="12.21875" style="85" bestFit="1" customWidth="1"/>
    <col min="14054" max="14054" width="12.5546875" style="85" bestFit="1" customWidth="1"/>
    <col min="14055" max="14055" width="8.77734375" style="85"/>
    <col min="14056" max="14056" width="9.5546875" style="85" bestFit="1" customWidth="1"/>
    <col min="14057" max="14057" width="12.21875" style="85" bestFit="1" customWidth="1"/>
    <col min="14058" max="14301" width="8.77734375" style="85"/>
    <col min="14302" max="14302" width="45.5546875" style="85" customWidth="1"/>
    <col min="14303" max="14303" width="5.44140625" style="85" customWidth="1"/>
    <col min="14304" max="14304" width="14.44140625" style="85" customWidth="1"/>
    <col min="14305" max="14305" width="41.5546875" style="85" customWidth="1"/>
    <col min="14306" max="14306" width="10.21875" style="85" customWidth="1"/>
    <col min="14307" max="14307" width="18.77734375" style="85" customWidth="1"/>
    <col min="14308" max="14308" width="12.5546875" style="85" customWidth="1"/>
    <col min="14309" max="14309" width="12.21875" style="85" bestFit="1" customWidth="1"/>
    <col min="14310" max="14310" width="12.5546875" style="85" bestFit="1" customWidth="1"/>
    <col min="14311" max="14311" width="8.77734375" style="85"/>
    <col min="14312" max="14312" width="9.5546875" style="85" bestFit="1" customWidth="1"/>
    <col min="14313" max="14313" width="12.21875" style="85" bestFit="1" customWidth="1"/>
    <col min="14314" max="14557" width="8.77734375" style="85"/>
    <col min="14558" max="14558" width="45.5546875" style="85" customWidth="1"/>
    <col min="14559" max="14559" width="5.44140625" style="85" customWidth="1"/>
    <col min="14560" max="14560" width="14.44140625" style="85" customWidth="1"/>
    <col min="14561" max="14561" width="41.5546875" style="85" customWidth="1"/>
    <col min="14562" max="14562" width="10.21875" style="85" customWidth="1"/>
    <col min="14563" max="14563" width="18.77734375" style="85" customWidth="1"/>
    <col min="14564" max="14564" width="12.5546875" style="85" customWidth="1"/>
    <col min="14565" max="14565" width="12.21875" style="85" bestFit="1" customWidth="1"/>
    <col min="14566" max="14566" width="12.5546875" style="85" bestFit="1" customWidth="1"/>
    <col min="14567" max="14567" width="8.77734375" style="85"/>
    <col min="14568" max="14568" width="9.5546875" style="85" bestFit="1" customWidth="1"/>
    <col min="14569" max="14569" width="12.21875" style="85" bestFit="1" customWidth="1"/>
    <col min="14570" max="14813" width="8.77734375" style="85"/>
    <col min="14814" max="14814" width="45.5546875" style="85" customWidth="1"/>
    <col min="14815" max="14815" width="5.44140625" style="85" customWidth="1"/>
    <col min="14816" max="14816" width="14.44140625" style="85" customWidth="1"/>
    <col min="14817" max="14817" width="41.5546875" style="85" customWidth="1"/>
    <col min="14818" max="14818" width="10.21875" style="85" customWidth="1"/>
    <col min="14819" max="14819" width="18.77734375" style="85" customWidth="1"/>
    <col min="14820" max="14820" width="12.5546875" style="85" customWidth="1"/>
    <col min="14821" max="14821" width="12.21875" style="85" bestFit="1" customWidth="1"/>
    <col min="14822" max="14822" width="12.5546875" style="85" bestFit="1" customWidth="1"/>
    <col min="14823" max="14823" width="8.77734375" style="85"/>
    <col min="14824" max="14824" width="9.5546875" style="85" bestFit="1" customWidth="1"/>
    <col min="14825" max="14825" width="12.21875" style="85" bestFit="1" customWidth="1"/>
    <col min="14826" max="15069" width="8.77734375" style="85"/>
    <col min="15070" max="15070" width="45.5546875" style="85" customWidth="1"/>
    <col min="15071" max="15071" width="5.44140625" style="85" customWidth="1"/>
    <col min="15072" max="15072" width="14.44140625" style="85" customWidth="1"/>
    <col min="15073" max="15073" width="41.5546875" style="85" customWidth="1"/>
    <col min="15074" max="15074" width="10.21875" style="85" customWidth="1"/>
    <col min="15075" max="15075" width="18.77734375" style="85" customWidth="1"/>
    <col min="15076" max="15076" width="12.5546875" style="85" customWidth="1"/>
    <col min="15077" max="15077" width="12.21875" style="85" bestFit="1" customWidth="1"/>
    <col min="15078" max="15078" width="12.5546875" style="85" bestFit="1" customWidth="1"/>
    <col min="15079" max="15079" width="8.77734375" style="85"/>
    <col min="15080" max="15080" width="9.5546875" style="85" bestFit="1" customWidth="1"/>
    <col min="15081" max="15081" width="12.21875" style="85" bestFit="1" customWidth="1"/>
    <col min="15082" max="15325" width="8.77734375" style="85"/>
    <col min="15326" max="15326" width="45.5546875" style="85" customWidth="1"/>
    <col min="15327" max="15327" width="5.44140625" style="85" customWidth="1"/>
    <col min="15328" max="15328" width="14.44140625" style="85" customWidth="1"/>
    <col min="15329" max="15329" width="41.5546875" style="85" customWidth="1"/>
    <col min="15330" max="15330" width="10.21875" style="85" customWidth="1"/>
    <col min="15331" max="15331" width="18.77734375" style="85" customWidth="1"/>
    <col min="15332" max="15332" width="12.5546875" style="85" customWidth="1"/>
    <col min="15333" max="15333" width="12.21875" style="85" bestFit="1" customWidth="1"/>
    <col min="15334" max="15334" width="12.5546875" style="85" bestFit="1" customWidth="1"/>
    <col min="15335" max="15335" width="8.77734375" style="85"/>
    <col min="15336" max="15336" width="9.5546875" style="85" bestFit="1" customWidth="1"/>
    <col min="15337" max="15337" width="12.21875" style="85" bestFit="1" customWidth="1"/>
    <col min="15338" max="15581" width="8.77734375" style="85"/>
    <col min="15582" max="15582" width="45.5546875" style="85" customWidth="1"/>
    <col min="15583" max="15583" width="5.44140625" style="85" customWidth="1"/>
    <col min="15584" max="15584" width="14.44140625" style="85" customWidth="1"/>
    <col min="15585" max="15585" width="41.5546875" style="85" customWidth="1"/>
    <col min="15586" max="15586" width="10.21875" style="85" customWidth="1"/>
    <col min="15587" max="15587" width="18.77734375" style="85" customWidth="1"/>
    <col min="15588" max="15588" width="12.5546875" style="85" customWidth="1"/>
    <col min="15589" max="15589" width="12.21875" style="85" bestFit="1" customWidth="1"/>
    <col min="15590" max="15590" width="12.5546875" style="85" bestFit="1" customWidth="1"/>
    <col min="15591" max="15591" width="8.77734375" style="85"/>
    <col min="15592" max="15592" width="9.5546875" style="85" bestFit="1" customWidth="1"/>
    <col min="15593" max="15593" width="12.21875" style="85" bestFit="1" customWidth="1"/>
    <col min="15594" max="15837" width="8.77734375" style="85"/>
    <col min="15838" max="15838" width="45.5546875" style="85" customWidth="1"/>
    <col min="15839" max="15839" width="5.44140625" style="85" customWidth="1"/>
    <col min="15840" max="15840" width="14.44140625" style="85" customWidth="1"/>
    <col min="15841" max="15841" width="41.5546875" style="85" customWidth="1"/>
    <col min="15842" max="15842" width="10.21875" style="85" customWidth="1"/>
    <col min="15843" max="15843" width="18.77734375" style="85" customWidth="1"/>
    <col min="15844" max="15844" width="12.5546875" style="85" customWidth="1"/>
    <col min="15845" max="15845" width="12.21875" style="85" bestFit="1" customWidth="1"/>
    <col min="15846" max="15846" width="12.5546875" style="85" bestFit="1" customWidth="1"/>
    <col min="15847" max="15847" width="8.77734375" style="85"/>
    <col min="15848" max="15848" width="9.5546875" style="85" bestFit="1" customWidth="1"/>
    <col min="15849" max="15849" width="12.21875" style="85" bestFit="1" customWidth="1"/>
    <col min="15850" max="16093" width="8.77734375" style="85"/>
    <col min="16094" max="16094" width="45.5546875" style="85" customWidth="1"/>
    <col min="16095" max="16095" width="5.44140625" style="85" customWidth="1"/>
    <col min="16096" max="16096" width="14.44140625" style="85" customWidth="1"/>
    <col min="16097" max="16097" width="41.5546875" style="85" customWidth="1"/>
    <col min="16098" max="16098" width="10.21875" style="85" customWidth="1"/>
    <col min="16099" max="16099" width="18.77734375" style="85" customWidth="1"/>
    <col min="16100" max="16100" width="12.5546875" style="85" customWidth="1"/>
    <col min="16101" max="16101" width="12.21875" style="85" bestFit="1" customWidth="1"/>
    <col min="16102" max="16102" width="12.5546875" style="85" bestFit="1" customWidth="1"/>
    <col min="16103" max="16103" width="8.77734375" style="85"/>
    <col min="16104" max="16104" width="9.5546875" style="85" bestFit="1" customWidth="1"/>
    <col min="16105" max="16105" width="12.21875" style="85" bestFit="1" customWidth="1"/>
    <col min="16106" max="16350" width="8.77734375" style="85"/>
    <col min="16351" max="16384" width="8.77734375" style="85" customWidth="1"/>
  </cols>
  <sheetData>
    <row r="1" spans="1:5" ht="14.4" thickBot="1">
      <c r="A1" s="394" t="s">
        <v>117</v>
      </c>
      <c r="B1" s="395"/>
      <c r="C1" s="395"/>
      <c r="D1" s="395"/>
      <c r="E1" s="396"/>
    </row>
    <row r="2" spans="1:5" ht="14.4" thickBot="1">
      <c r="A2" s="86"/>
      <c r="B2" s="397" t="s">
        <v>118</v>
      </c>
      <c r="C2" s="398"/>
      <c r="D2" s="399"/>
      <c r="E2" s="400"/>
    </row>
    <row r="3" spans="1:5" ht="14.4" thickBot="1">
      <c r="A3" s="87"/>
      <c r="B3" s="401" t="s">
        <v>119</v>
      </c>
      <c r="C3" s="402"/>
      <c r="D3" s="403"/>
      <c r="E3" s="404"/>
    </row>
    <row r="4" spans="1:5" ht="14.4" thickBot="1">
      <c r="A4" s="214"/>
      <c r="B4" s="214"/>
      <c r="C4" s="214"/>
      <c r="D4" s="84"/>
      <c r="E4" s="84"/>
    </row>
    <row r="5" spans="1:5" ht="14.4" thickBot="1">
      <c r="A5" s="405" t="s">
        <v>120</v>
      </c>
      <c r="B5" s="406"/>
      <c r="C5" s="406"/>
      <c r="D5" s="406"/>
      <c r="E5" s="407"/>
    </row>
    <row r="6" spans="1:5">
      <c r="A6" s="69" t="s">
        <v>121</v>
      </c>
      <c r="B6" s="417" t="s">
        <v>122</v>
      </c>
      <c r="C6" s="418"/>
      <c r="D6" s="419"/>
      <c r="E6" s="420"/>
    </row>
    <row r="7" spans="1:5">
      <c r="A7" s="89" t="s">
        <v>123</v>
      </c>
      <c r="B7" s="421" t="s">
        <v>124</v>
      </c>
      <c r="C7" s="422"/>
      <c r="D7" s="415"/>
      <c r="E7" s="416"/>
    </row>
    <row r="8" spans="1:5" ht="24.75" customHeight="1">
      <c r="A8" s="89" t="s">
        <v>125</v>
      </c>
      <c r="B8" s="421" t="s">
        <v>126</v>
      </c>
      <c r="C8" s="422"/>
      <c r="D8" s="423" t="s">
        <v>304</v>
      </c>
      <c r="E8" s="424"/>
    </row>
    <row r="9" spans="1:5" ht="14.4" thickBot="1">
      <c r="A9" s="90" t="s">
        <v>127</v>
      </c>
      <c r="B9" s="408" t="s">
        <v>128</v>
      </c>
      <c r="C9" s="409"/>
      <c r="D9" s="410">
        <v>12</v>
      </c>
      <c r="E9" s="411"/>
    </row>
    <row r="10" spans="1:5">
      <c r="A10" s="91"/>
      <c r="B10" s="214"/>
      <c r="C10" s="214"/>
      <c r="D10" s="84"/>
      <c r="E10" s="84"/>
    </row>
    <row r="11" spans="1:5" ht="14.4" thickBot="1">
      <c r="A11" s="412" t="s">
        <v>129</v>
      </c>
      <c r="B11" s="412"/>
      <c r="C11" s="412"/>
      <c r="D11" s="412"/>
      <c r="E11" s="412"/>
    </row>
    <row r="12" spans="1:5" ht="14.4" thickBot="1">
      <c r="A12" s="413" t="s">
        <v>130</v>
      </c>
      <c r="B12" s="402"/>
      <c r="C12" s="92" t="s">
        <v>131</v>
      </c>
      <c r="D12" s="412" t="s">
        <v>132</v>
      </c>
      <c r="E12" s="414"/>
    </row>
    <row r="13" spans="1:5">
      <c r="A13" s="415" t="str">
        <f>D17</f>
        <v>Supervisor Administrativo</v>
      </c>
      <c r="B13" s="416"/>
      <c r="C13" s="67" t="s">
        <v>133</v>
      </c>
      <c r="D13" s="211">
        <f>10+2</f>
        <v>12</v>
      </c>
      <c r="E13" s="199"/>
    </row>
    <row r="14" spans="1:5" ht="14.4" thickBot="1">
      <c r="A14" s="408"/>
      <c r="B14" s="409"/>
      <c r="C14" s="409"/>
      <c r="D14" s="409"/>
      <c r="E14" s="433"/>
    </row>
    <row r="15" spans="1:5" ht="12.75" customHeight="1">
      <c r="A15" s="434" t="s">
        <v>135</v>
      </c>
      <c r="B15" s="434"/>
      <c r="C15" s="434"/>
      <c r="D15" s="434"/>
      <c r="E15" s="434"/>
    </row>
    <row r="16" spans="1:5" ht="13.5" customHeight="1" thickBot="1">
      <c r="A16" s="434"/>
      <c r="B16" s="434"/>
      <c r="C16" s="434"/>
      <c r="D16" s="434"/>
      <c r="E16" s="434"/>
    </row>
    <row r="17" spans="1:5">
      <c r="A17" s="93">
        <v>1</v>
      </c>
      <c r="B17" s="436" t="s">
        <v>136</v>
      </c>
      <c r="C17" s="437"/>
      <c r="D17" s="415" t="s">
        <v>299</v>
      </c>
      <c r="E17" s="416"/>
    </row>
    <row r="18" spans="1:5">
      <c r="A18" s="96">
        <v>2</v>
      </c>
      <c r="B18" s="425" t="s">
        <v>137</v>
      </c>
      <c r="C18" s="426"/>
      <c r="D18" s="415" t="s">
        <v>372</v>
      </c>
      <c r="E18" s="416"/>
    </row>
    <row r="19" spans="1:5">
      <c r="A19" s="97">
        <v>2</v>
      </c>
      <c r="B19" s="425" t="s">
        <v>138</v>
      </c>
      <c r="C19" s="426"/>
      <c r="D19" s="427">
        <f>'ASSIST ADMINISTRATIVO'!D19:E19</f>
        <v>2161.09</v>
      </c>
      <c r="E19" s="428"/>
    </row>
    <row r="20" spans="1:5">
      <c r="A20" s="97">
        <v>3</v>
      </c>
      <c r="B20" s="425" t="s">
        <v>139</v>
      </c>
      <c r="C20" s="426"/>
      <c r="D20" s="415" t="str">
        <f>D17</f>
        <v>Supervisor Administrativo</v>
      </c>
      <c r="E20" s="416"/>
    </row>
    <row r="21" spans="1:5" ht="14.4" thickBot="1">
      <c r="A21" s="99">
        <v>4</v>
      </c>
      <c r="B21" s="429" t="s">
        <v>140</v>
      </c>
      <c r="C21" s="430"/>
      <c r="D21" s="431">
        <v>43983</v>
      </c>
      <c r="E21" s="432"/>
    </row>
    <row r="22" spans="1:5" ht="14.4" thickBot="1">
      <c r="A22" s="84"/>
      <c r="B22" s="84"/>
      <c r="C22" s="84"/>
      <c r="D22" s="84"/>
      <c r="E22" s="84"/>
    </row>
    <row r="23" spans="1:5" ht="14.4" thickBot="1">
      <c r="A23" s="394" t="s">
        <v>141</v>
      </c>
      <c r="B23" s="395"/>
      <c r="C23" s="395"/>
      <c r="D23" s="395"/>
      <c r="E23" s="396"/>
    </row>
    <row r="24" spans="1:5" ht="25.5" customHeight="1" thickBot="1">
      <c r="A24" s="68">
        <v>1</v>
      </c>
      <c r="B24" s="394" t="s">
        <v>142</v>
      </c>
      <c r="C24" s="395"/>
      <c r="D24" s="100"/>
      <c r="E24" s="68" t="s">
        <v>143</v>
      </c>
    </row>
    <row r="25" spans="1:5">
      <c r="A25" s="93" t="s">
        <v>121</v>
      </c>
      <c r="B25" s="442" t="s">
        <v>407</v>
      </c>
      <c r="C25" s="443"/>
      <c r="D25" s="234"/>
      <c r="E25" s="101">
        <f>D19+(D19*D25)</f>
        <v>2161.09</v>
      </c>
    </row>
    <row r="26" spans="1:5">
      <c r="A26" s="97" t="s">
        <v>123</v>
      </c>
      <c r="B26" s="425" t="s">
        <v>144</v>
      </c>
      <c r="C26" s="438"/>
      <c r="D26" s="70"/>
      <c r="E26" s="103">
        <f>D26*$E$25</f>
        <v>0</v>
      </c>
    </row>
    <row r="27" spans="1:5">
      <c r="A27" s="97" t="s">
        <v>125</v>
      </c>
      <c r="B27" s="425" t="s">
        <v>145</v>
      </c>
      <c r="C27" s="438"/>
      <c r="D27" s="70"/>
      <c r="E27" s="104">
        <f>D27*$E$25</f>
        <v>0</v>
      </c>
    </row>
    <row r="28" spans="1:5">
      <c r="A28" s="97" t="s">
        <v>127</v>
      </c>
      <c r="B28" s="425" t="s">
        <v>146</v>
      </c>
      <c r="C28" s="438"/>
      <c r="D28" s="71"/>
      <c r="E28" s="103">
        <f>D28*(E25+E26+E27)*7/12</f>
        <v>0</v>
      </c>
    </row>
    <row r="29" spans="1:5">
      <c r="A29" s="97" t="s">
        <v>147</v>
      </c>
      <c r="B29" s="425" t="s">
        <v>148</v>
      </c>
      <c r="C29" s="438"/>
      <c r="D29" s="72"/>
      <c r="E29" s="103">
        <f>(1+20%)*(E25+E26+E27)*D29/12</f>
        <v>0</v>
      </c>
    </row>
    <row r="30" spans="1:5" ht="14.4" thickBot="1">
      <c r="A30" s="99" t="s">
        <v>149</v>
      </c>
      <c r="B30" s="429" t="s">
        <v>408</v>
      </c>
      <c r="C30" s="439"/>
      <c r="D30" s="274">
        <v>0.1</v>
      </c>
      <c r="E30" s="103">
        <f>E25*D30</f>
        <v>216.10900000000004</v>
      </c>
    </row>
    <row r="31" spans="1:5" ht="14.4" thickBot="1">
      <c r="A31" s="86"/>
      <c r="B31" s="440" t="s">
        <v>151</v>
      </c>
      <c r="C31" s="441"/>
      <c r="D31" s="86"/>
      <c r="E31" s="108">
        <f>SUM(E25:E30)</f>
        <v>2377.1990000000001</v>
      </c>
    </row>
    <row r="32" spans="1:5" ht="14.4" thickBot="1">
      <c r="A32" s="84"/>
      <c r="B32" s="84"/>
      <c r="C32" s="84"/>
      <c r="D32" s="84"/>
      <c r="E32" s="84"/>
    </row>
    <row r="33" spans="1:5" ht="14.4" thickBot="1">
      <c r="A33" s="394" t="s">
        <v>152</v>
      </c>
      <c r="B33" s="395"/>
      <c r="C33" s="395"/>
      <c r="D33" s="395"/>
      <c r="E33" s="396"/>
    </row>
    <row r="34" spans="1:5" ht="14.4" thickBot="1">
      <c r="A34" s="394" t="s">
        <v>283</v>
      </c>
      <c r="B34" s="395"/>
      <c r="C34" s="395"/>
      <c r="D34" s="395"/>
      <c r="E34" s="396"/>
    </row>
    <row r="35" spans="1:5" ht="14.4" thickBot="1">
      <c r="A35" s="207" t="s">
        <v>154</v>
      </c>
      <c r="B35" s="394" t="s">
        <v>155</v>
      </c>
      <c r="C35" s="395"/>
      <c r="D35" s="100"/>
      <c r="E35" s="68" t="s">
        <v>143</v>
      </c>
    </row>
    <row r="36" spans="1:5">
      <c r="A36" s="69" t="s">
        <v>121</v>
      </c>
      <c r="B36" s="436" t="s">
        <v>157</v>
      </c>
      <c r="C36" s="448"/>
      <c r="D36" s="75">
        <v>8.3299999999999999E-2</v>
      </c>
      <c r="E36" s="204">
        <f>D36*E31</f>
        <v>198.0206767</v>
      </c>
    </row>
    <row r="37" spans="1:5" ht="14.4" thickBot="1">
      <c r="A37" s="89" t="s">
        <v>123</v>
      </c>
      <c r="B37" s="425" t="s">
        <v>159</v>
      </c>
      <c r="C37" s="444"/>
      <c r="D37" s="70">
        <v>2.7799999999999998E-2</v>
      </c>
      <c r="E37" s="107">
        <f>D37*E31</f>
        <v>66.086132199999994</v>
      </c>
    </row>
    <row r="38" spans="1:5" ht="13.5" customHeight="1" thickBot="1">
      <c r="A38" s="394" t="s">
        <v>161</v>
      </c>
      <c r="B38" s="395"/>
      <c r="C38" s="396"/>
      <c r="D38" s="76">
        <f>D36+D37</f>
        <v>0.1111</v>
      </c>
      <c r="E38" s="112">
        <f>SUM(E36:E37)</f>
        <v>264.10680889999998</v>
      </c>
    </row>
    <row r="39" spans="1:5" ht="13.5" customHeight="1" thickBot="1">
      <c r="A39" s="80"/>
      <c r="B39" s="81"/>
      <c r="C39" s="81"/>
      <c r="D39" s="81"/>
      <c r="E39" s="81"/>
    </row>
    <row r="40" spans="1:5" ht="28.5" customHeight="1" thickBot="1">
      <c r="A40" s="445" t="s">
        <v>164</v>
      </c>
      <c r="B40" s="446"/>
      <c r="C40" s="446"/>
      <c r="D40" s="446"/>
      <c r="E40" s="447"/>
    </row>
    <row r="41" spans="1:5" ht="14.4" thickBot="1">
      <c r="A41" s="68" t="s">
        <v>165</v>
      </c>
      <c r="B41" s="394" t="s">
        <v>166</v>
      </c>
      <c r="C41" s="396"/>
      <c r="D41" s="100"/>
      <c r="E41" s="68" t="s">
        <v>143</v>
      </c>
    </row>
    <row r="42" spans="1:5">
      <c r="A42" s="69" t="s">
        <v>121</v>
      </c>
      <c r="B42" s="436" t="s">
        <v>167</v>
      </c>
      <c r="C42" s="448"/>
      <c r="D42" s="115">
        <v>0.2</v>
      </c>
      <c r="E42" s="134">
        <f t="shared" ref="E42:E49" si="0">D42*($E$31+$E$38)</f>
        <v>528.26116178000007</v>
      </c>
    </row>
    <row r="43" spans="1:5">
      <c r="A43" s="89" t="s">
        <v>123</v>
      </c>
      <c r="B43" s="425" t="s">
        <v>169</v>
      </c>
      <c r="C43" s="444"/>
      <c r="D43" s="117">
        <v>2.5000000000000001E-2</v>
      </c>
      <c r="E43" s="103">
        <f>D43*($E$31+$E$38)</f>
        <v>66.032645222500008</v>
      </c>
    </row>
    <row r="44" spans="1:5">
      <c r="A44" s="89" t="s">
        <v>125</v>
      </c>
      <c r="B44" s="425" t="s">
        <v>295</v>
      </c>
      <c r="C44" s="444"/>
      <c r="D44" s="117">
        <f>2%*1.4806</f>
        <v>2.9611999999999999E-2</v>
      </c>
      <c r="E44" s="103">
        <f t="shared" si="0"/>
        <v>78.214347613146799</v>
      </c>
    </row>
    <row r="45" spans="1:5">
      <c r="A45" s="89" t="s">
        <v>127</v>
      </c>
      <c r="B45" s="425" t="s">
        <v>172</v>
      </c>
      <c r="C45" s="444"/>
      <c r="D45" s="117">
        <v>1.4999999999999999E-2</v>
      </c>
      <c r="E45" s="103">
        <f t="shared" si="0"/>
        <v>39.619587133499998</v>
      </c>
    </row>
    <row r="46" spans="1:5">
      <c r="A46" s="89" t="s">
        <v>147</v>
      </c>
      <c r="B46" s="425" t="s">
        <v>173</v>
      </c>
      <c r="C46" s="444"/>
      <c r="D46" s="117">
        <v>0.01</v>
      </c>
      <c r="E46" s="103">
        <f t="shared" si="0"/>
        <v>26.413058089000003</v>
      </c>
    </row>
    <row r="47" spans="1:5">
      <c r="A47" s="118" t="s">
        <v>149</v>
      </c>
      <c r="B47" s="421" t="s">
        <v>174</v>
      </c>
      <c r="C47" s="450"/>
      <c r="D47" s="119">
        <v>6.0000000000000001E-3</v>
      </c>
      <c r="E47" s="103">
        <f t="shared" si="0"/>
        <v>15.8478348534</v>
      </c>
    </row>
    <row r="48" spans="1:5">
      <c r="A48" s="118" t="s">
        <v>175</v>
      </c>
      <c r="B48" s="421" t="s">
        <v>176</v>
      </c>
      <c r="C48" s="450"/>
      <c r="D48" s="119">
        <v>2E-3</v>
      </c>
      <c r="E48" s="103">
        <f t="shared" si="0"/>
        <v>5.2826116178000007</v>
      </c>
    </row>
    <row r="49" spans="1:5" ht="14.4" thickBot="1">
      <c r="A49" s="118" t="s">
        <v>177</v>
      </c>
      <c r="B49" s="408" t="s">
        <v>178</v>
      </c>
      <c r="C49" s="433"/>
      <c r="D49" s="119">
        <v>0.08</v>
      </c>
      <c r="E49" s="103">
        <f t="shared" si="0"/>
        <v>211.30446471200003</v>
      </c>
    </row>
    <row r="50" spans="1:5" ht="13.5" customHeight="1" thickBot="1">
      <c r="A50" s="394" t="s">
        <v>179</v>
      </c>
      <c r="B50" s="395"/>
      <c r="C50" s="396"/>
      <c r="D50" s="76">
        <f>SUM(D42:D49)</f>
        <v>0.36761200000000005</v>
      </c>
      <c r="E50" s="108">
        <f>SUM(E42:E49)</f>
        <v>970.9757110213468</v>
      </c>
    </row>
    <row r="51" spans="1:5" ht="14.4" thickBot="1">
      <c r="A51" s="84"/>
      <c r="B51" s="84"/>
      <c r="C51" s="84"/>
      <c r="D51" s="84"/>
      <c r="E51" s="84"/>
    </row>
    <row r="52" spans="1:5" ht="14.4" thickBot="1">
      <c r="A52" s="394" t="s">
        <v>180</v>
      </c>
      <c r="B52" s="395"/>
      <c r="C52" s="395"/>
      <c r="D52" s="395"/>
      <c r="E52" s="396"/>
    </row>
    <row r="53" spans="1:5" ht="14.4" thickBot="1">
      <c r="A53" s="68" t="s">
        <v>181</v>
      </c>
      <c r="B53" s="394" t="s">
        <v>182</v>
      </c>
      <c r="C53" s="396"/>
      <c r="D53" s="100"/>
      <c r="E53" s="68" t="s">
        <v>143</v>
      </c>
    </row>
    <row r="54" spans="1:5">
      <c r="A54" s="69" t="s">
        <v>121</v>
      </c>
      <c r="B54" s="436" t="s">
        <v>369</v>
      </c>
      <c r="C54" s="448"/>
      <c r="D54" s="121">
        <v>2.2999999999999998</v>
      </c>
      <c r="E54" s="122"/>
    </row>
    <row r="55" spans="1:5" ht="27" customHeight="1">
      <c r="A55" s="89" t="s">
        <v>123</v>
      </c>
      <c r="B55" s="452" t="s">
        <v>368</v>
      </c>
      <c r="C55" s="453"/>
      <c r="D55" s="233">
        <f>'ASSIST ADMINISTRATIVO'!D55</f>
        <v>25.42</v>
      </c>
      <c r="E55" s="233">
        <f>ROUND((D55*21)*0.81,2)</f>
        <v>432.39</v>
      </c>
    </row>
    <row r="56" spans="1:5">
      <c r="A56" s="89" t="s">
        <v>125</v>
      </c>
      <c r="B56" s="237" t="s">
        <v>406</v>
      </c>
      <c r="C56" s="238"/>
      <c r="D56" s="125"/>
      <c r="E56" s="124">
        <f>'ASSIST ADMINISTRATIVO'!E56</f>
        <v>3</v>
      </c>
    </row>
    <row r="57" spans="1:5">
      <c r="A57" s="89" t="s">
        <v>127</v>
      </c>
      <c r="B57" s="237" t="s">
        <v>401</v>
      </c>
      <c r="C57" s="238"/>
      <c r="D57" s="125"/>
      <c r="E57" s="124"/>
    </row>
    <row r="58" spans="1:5" ht="13.05" customHeight="1">
      <c r="A58" s="89" t="s">
        <v>147</v>
      </c>
      <c r="B58" s="449" t="s">
        <v>402</v>
      </c>
      <c r="C58" s="450"/>
      <c r="D58" s="125"/>
      <c r="E58" s="124">
        <f>'ASSIST ADMINISTRATIVO'!E58</f>
        <v>24.1</v>
      </c>
    </row>
    <row r="59" spans="1:5" ht="14.4" thickBot="1">
      <c r="A59" s="89" t="s">
        <v>149</v>
      </c>
      <c r="B59" s="449" t="s">
        <v>150</v>
      </c>
      <c r="C59" s="451"/>
      <c r="D59" s="125"/>
      <c r="E59" s="124">
        <f>D59*22</f>
        <v>0</v>
      </c>
    </row>
    <row r="60" spans="1:5" ht="14.4" thickBot="1">
      <c r="A60" s="394" t="s">
        <v>179</v>
      </c>
      <c r="B60" s="395"/>
      <c r="C60" s="395"/>
      <c r="D60" s="78"/>
      <c r="E60" s="108">
        <f>SUM(E54:E59)</f>
        <v>459.49</v>
      </c>
    </row>
    <row r="61" spans="1:5" ht="14.4" thickBot="1">
      <c r="A61" s="215"/>
      <c r="B61" s="84"/>
      <c r="C61" s="84"/>
      <c r="D61" s="84"/>
      <c r="E61" s="84"/>
    </row>
    <row r="62" spans="1:5" ht="14.4" thickBot="1">
      <c r="A62" s="394" t="s">
        <v>187</v>
      </c>
      <c r="B62" s="395"/>
      <c r="C62" s="395"/>
      <c r="D62" s="395"/>
      <c r="E62" s="396"/>
    </row>
    <row r="63" spans="1:5" ht="14.4" thickBot="1">
      <c r="A63" s="68">
        <v>2</v>
      </c>
      <c r="B63" s="394" t="s">
        <v>188</v>
      </c>
      <c r="C63" s="396"/>
      <c r="D63" s="68"/>
      <c r="E63" s="68" t="s">
        <v>143</v>
      </c>
    </row>
    <row r="64" spans="1:5">
      <c r="A64" s="69" t="s">
        <v>154</v>
      </c>
      <c r="B64" s="436" t="s">
        <v>155</v>
      </c>
      <c r="C64" s="448"/>
      <c r="D64" s="115">
        <f>D38</f>
        <v>0.1111</v>
      </c>
      <c r="E64" s="127">
        <f>E38</f>
        <v>264.10680889999998</v>
      </c>
    </row>
    <row r="65" spans="1:5">
      <c r="A65" s="89" t="s">
        <v>165</v>
      </c>
      <c r="B65" s="425" t="s">
        <v>166</v>
      </c>
      <c r="C65" s="444"/>
      <c r="D65" s="117">
        <f>D50</f>
        <v>0.36761200000000005</v>
      </c>
      <c r="E65" s="124">
        <f>E50</f>
        <v>970.9757110213468</v>
      </c>
    </row>
    <row r="66" spans="1:5" ht="14.4" thickBot="1">
      <c r="A66" s="89" t="s">
        <v>181</v>
      </c>
      <c r="B66" s="454" t="s">
        <v>182</v>
      </c>
      <c r="C66" s="455"/>
      <c r="D66" s="117"/>
      <c r="E66" s="124">
        <f>E60</f>
        <v>459.49</v>
      </c>
    </row>
    <row r="67" spans="1:5" ht="14.4" thickBot="1">
      <c r="A67" s="394" t="s">
        <v>179</v>
      </c>
      <c r="B67" s="395"/>
      <c r="C67" s="396"/>
      <c r="D67" s="77">
        <f>SUM(D64:D66)</f>
        <v>0.47871200000000003</v>
      </c>
      <c r="E67" s="108">
        <f>SUM(E64:E66)</f>
        <v>1694.5725199213468</v>
      </c>
    </row>
    <row r="68" spans="1:5" ht="14.4" thickBot="1">
      <c r="A68" s="213"/>
      <c r="B68" s="213"/>
      <c r="C68" s="213"/>
      <c r="D68" s="214"/>
      <c r="E68" s="129"/>
    </row>
    <row r="69" spans="1:5" ht="14.4" thickBot="1">
      <c r="A69" s="394" t="s">
        <v>189</v>
      </c>
      <c r="B69" s="395"/>
      <c r="C69" s="395"/>
      <c r="D69" s="395"/>
      <c r="E69" s="396"/>
    </row>
    <row r="70" spans="1:5" ht="14.4" thickBot="1">
      <c r="A70" s="68">
        <v>3</v>
      </c>
      <c r="B70" s="394" t="s">
        <v>190</v>
      </c>
      <c r="C70" s="396"/>
      <c r="D70" s="68" t="s">
        <v>191</v>
      </c>
      <c r="E70" s="206" t="s">
        <v>143</v>
      </c>
    </row>
    <row r="71" spans="1:5">
      <c r="A71" s="69" t="s">
        <v>121</v>
      </c>
      <c r="B71" s="436" t="s">
        <v>288</v>
      </c>
      <c r="C71" s="448"/>
      <c r="D71" s="176">
        <v>4.1999999999999997E-3</v>
      </c>
      <c r="E71" s="127">
        <f>($E$31*D71)*0.1</f>
        <v>0.99842358000000009</v>
      </c>
    </row>
    <row r="72" spans="1:5">
      <c r="A72" s="89" t="s">
        <v>123</v>
      </c>
      <c r="B72" s="425" t="s">
        <v>192</v>
      </c>
      <c r="C72" s="444"/>
      <c r="D72" s="117">
        <f>D71*D49</f>
        <v>3.3599999999999998E-4</v>
      </c>
      <c r="E72" s="124">
        <f>($E$31*D72)*0.1</f>
        <v>7.9873886399999997E-2</v>
      </c>
    </row>
    <row r="73" spans="1:5">
      <c r="A73" s="89" t="s">
        <v>125</v>
      </c>
      <c r="B73" s="425" t="s">
        <v>285</v>
      </c>
      <c r="C73" s="444"/>
      <c r="D73" s="117">
        <v>1.6E-2</v>
      </c>
      <c r="E73" s="124">
        <f t="shared" ref="E73:E76" si="1">$E$31*D73</f>
        <v>38.035184000000001</v>
      </c>
    </row>
    <row r="74" spans="1:5">
      <c r="A74" s="89" t="s">
        <v>127</v>
      </c>
      <c r="B74" s="425" t="s">
        <v>287</v>
      </c>
      <c r="C74" s="444"/>
      <c r="D74" s="176">
        <v>4.0000000000000002E-4</v>
      </c>
      <c r="E74" s="124">
        <f>($E$31*D74)*0.1</f>
        <v>9.5087960000000013E-2</v>
      </c>
    </row>
    <row r="75" spans="1:5">
      <c r="A75" s="89" t="s">
        <v>147</v>
      </c>
      <c r="B75" s="425" t="s">
        <v>195</v>
      </c>
      <c r="C75" s="444"/>
      <c r="D75" s="117">
        <f>D74*D50</f>
        <v>1.4704480000000004E-4</v>
      </c>
      <c r="E75" s="124">
        <f>($E$31*D75)*0.1</f>
        <v>3.4955475151520012E-2</v>
      </c>
    </row>
    <row r="76" spans="1:5" ht="14.4" thickBot="1">
      <c r="A76" s="118" t="s">
        <v>149</v>
      </c>
      <c r="B76" s="421" t="s">
        <v>286</v>
      </c>
      <c r="C76" s="450"/>
      <c r="D76" s="273">
        <f>(40%*8%)/2</f>
        <v>1.6E-2</v>
      </c>
      <c r="E76" s="124">
        <f t="shared" si="1"/>
        <v>38.035184000000001</v>
      </c>
    </row>
    <row r="77" spans="1:5" ht="14.4" thickBot="1">
      <c r="A77" s="394" t="s">
        <v>179</v>
      </c>
      <c r="B77" s="395"/>
      <c r="C77" s="395"/>
      <c r="D77" s="78">
        <f>SUM(D71:D76)</f>
        <v>3.7083044799999999E-2</v>
      </c>
      <c r="E77" s="108">
        <f>SUM(E71:E76)</f>
        <v>77.278708901551525</v>
      </c>
    </row>
    <row r="78" spans="1:5" ht="14.4" thickBot="1">
      <c r="A78" s="213"/>
      <c r="B78" s="213"/>
      <c r="C78" s="213"/>
      <c r="D78" s="214"/>
      <c r="E78" s="129"/>
    </row>
    <row r="79" spans="1:5" ht="14.4" thickBot="1">
      <c r="A79" s="394" t="s">
        <v>196</v>
      </c>
      <c r="B79" s="395"/>
      <c r="C79" s="395"/>
      <c r="D79" s="395"/>
      <c r="E79" s="396"/>
    </row>
    <row r="80" spans="1:5" ht="14.4" thickBot="1">
      <c r="A80" s="394" t="s">
        <v>197</v>
      </c>
      <c r="B80" s="395"/>
      <c r="C80" s="395"/>
      <c r="D80" s="395"/>
      <c r="E80" s="396"/>
    </row>
    <row r="81" spans="1:5" ht="14.4" thickBot="1">
      <c r="A81" s="205" t="s">
        <v>198</v>
      </c>
      <c r="B81" s="394" t="s">
        <v>199</v>
      </c>
      <c r="C81" s="396"/>
      <c r="D81" s="82" t="s">
        <v>191</v>
      </c>
      <c r="E81" s="208" t="s">
        <v>143</v>
      </c>
    </row>
    <row r="82" spans="1:5">
      <c r="A82" s="69" t="s">
        <v>121</v>
      </c>
      <c r="B82" s="436" t="s">
        <v>200</v>
      </c>
      <c r="C82" s="448"/>
      <c r="D82" s="75">
        <v>8.3299999999999999E-2</v>
      </c>
      <c r="E82" s="134">
        <f>$E$31*D82</f>
        <v>198.0206767</v>
      </c>
    </row>
    <row r="83" spans="1:5">
      <c r="A83" s="89" t="s">
        <v>123</v>
      </c>
      <c r="B83" s="425" t="s">
        <v>202</v>
      </c>
      <c r="C83" s="444"/>
      <c r="D83" s="132">
        <v>3.5000000000000003E-2</v>
      </c>
      <c r="E83" s="124">
        <f>$E$31*D83</f>
        <v>83.201965000000015</v>
      </c>
    </row>
    <row r="84" spans="1:5">
      <c r="A84" s="89" t="s">
        <v>125</v>
      </c>
      <c r="B84" s="425" t="s">
        <v>203</v>
      </c>
      <c r="C84" s="444"/>
      <c r="D84" s="132">
        <v>2.0000000000000001E-4</v>
      </c>
      <c r="E84" s="124">
        <f>$E$31*D84</f>
        <v>0.47543980000000002</v>
      </c>
    </row>
    <row r="85" spans="1:5">
      <c r="A85" s="89" t="s">
        <v>127</v>
      </c>
      <c r="B85" s="456" t="s">
        <v>205</v>
      </c>
      <c r="C85" s="457"/>
      <c r="D85" s="137">
        <v>1.6000000000000001E-3</v>
      </c>
      <c r="E85" s="124">
        <f>$E$31*D85</f>
        <v>3.8035184000000002</v>
      </c>
    </row>
    <row r="86" spans="1:5">
      <c r="A86" s="89" t="s">
        <v>147</v>
      </c>
      <c r="B86" s="425" t="s">
        <v>207</v>
      </c>
      <c r="C86" s="444"/>
      <c r="D86" s="138">
        <v>2.9999999999999997E-4</v>
      </c>
      <c r="E86" s="124">
        <f>$E$31*D86</f>
        <v>0.71315969999999995</v>
      </c>
    </row>
    <row r="87" spans="1:5" ht="14.4" thickBot="1">
      <c r="A87" s="118" t="s">
        <v>149</v>
      </c>
      <c r="B87" s="421" t="s">
        <v>209</v>
      </c>
      <c r="C87" s="450"/>
      <c r="D87" s="119"/>
      <c r="E87" s="124">
        <f>ROUND($E$31*D87,2)</f>
        <v>0</v>
      </c>
    </row>
    <row r="88" spans="1:5" ht="14.4" thickBot="1">
      <c r="A88" s="394" t="s">
        <v>211</v>
      </c>
      <c r="B88" s="395"/>
      <c r="C88" s="395"/>
      <c r="D88" s="78">
        <f>SUM(D82:D87)</f>
        <v>0.12040000000000001</v>
      </c>
      <c r="E88" s="108">
        <f>SUM(E82:E87)</f>
        <v>286.21475959999998</v>
      </c>
    </row>
    <row r="89" spans="1:5" ht="14.4" thickBot="1">
      <c r="A89" s="213"/>
      <c r="B89" s="213"/>
      <c r="C89" s="213"/>
      <c r="D89" s="214"/>
      <c r="E89" s="129"/>
    </row>
    <row r="90" spans="1:5" ht="14.4" thickBot="1">
      <c r="A90" s="394" t="s">
        <v>212</v>
      </c>
      <c r="B90" s="395"/>
      <c r="C90" s="395"/>
      <c r="D90" s="395"/>
      <c r="E90" s="396"/>
    </row>
    <row r="91" spans="1:5" ht="14.4" thickBot="1">
      <c r="A91" s="68" t="s">
        <v>214</v>
      </c>
      <c r="B91" s="394" t="s">
        <v>215</v>
      </c>
      <c r="C91" s="396"/>
      <c r="D91" s="139" t="s">
        <v>216</v>
      </c>
      <c r="E91" s="206" t="s">
        <v>143</v>
      </c>
    </row>
    <row r="92" spans="1:5" ht="14.4" thickBot="1">
      <c r="A92" s="69" t="s">
        <v>121</v>
      </c>
      <c r="B92" s="436" t="s">
        <v>218</v>
      </c>
      <c r="C92" s="448"/>
      <c r="D92" s="140"/>
      <c r="E92" s="122">
        <f>D92*(E31+E67+E77)/220</f>
        <v>0</v>
      </c>
    </row>
    <row r="93" spans="1:5" ht="13.5" customHeight="1" thickBot="1">
      <c r="A93" s="394" t="s">
        <v>179</v>
      </c>
      <c r="B93" s="395"/>
      <c r="C93" s="395"/>
      <c r="D93" s="86"/>
      <c r="E93" s="108">
        <f>E92</f>
        <v>0</v>
      </c>
    </row>
    <row r="94" spans="1:5" ht="13.5" customHeight="1" thickBot="1">
      <c r="A94" s="213"/>
      <c r="B94" s="213"/>
      <c r="C94" s="213"/>
      <c r="D94" s="214"/>
      <c r="E94" s="129"/>
    </row>
    <row r="95" spans="1:5" ht="14.4" thickBot="1">
      <c r="A95" s="394" t="s">
        <v>222</v>
      </c>
      <c r="B95" s="395"/>
      <c r="C95" s="395"/>
      <c r="D95" s="395"/>
      <c r="E95" s="396"/>
    </row>
    <row r="96" spans="1:5" ht="14.4" thickBot="1">
      <c r="A96" s="205">
        <v>4</v>
      </c>
      <c r="B96" s="395" t="s">
        <v>223</v>
      </c>
      <c r="C96" s="396"/>
      <c r="D96" s="68" t="s">
        <v>191</v>
      </c>
      <c r="E96" s="206" t="s">
        <v>143</v>
      </c>
    </row>
    <row r="97" spans="1:5">
      <c r="A97" s="69" t="s">
        <v>198</v>
      </c>
      <c r="B97" s="436" t="s">
        <v>199</v>
      </c>
      <c r="C97" s="448"/>
      <c r="D97" s="115">
        <f>D88</f>
        <v>0.12040000000000001</v>
      </c>
      <c r="E97" s="134">
        <f>E88</f>
        <v>286.21475959999998</v>
      </c>
    </row>
    <row r="98" spans="1:5" ht="14.4" thickBot="1">
      <c r="A98" s="89" t="s">
        <v>214</v>
      </c>
      <c r="B98" s="425" t="s">
        <v>215</v>
      </c>
      <c r="C98" s="444"/>
      <c r="D98" s="117"/>
      <c r="E98" s="142">
        <f>E93</f>
        <v>0</v>
      </c>
    </row>
    <row r="99" spans="1:5" ht="14.4" thickBot="1">
      <c r="A99" s="86"/>
      <c r="B99" s="440" t="s">
        <v>179</v>
      </c>
      <c r="C99" s="441"/>
      <c r="D99" s="86"/>
      <c r="E99" s="108">
        <f>SUM(E97:E98)</f>
        <v>286.21475959999998</v>
      </c>
    </row>
    <row r="100" spans="1:5" ht="14.4" thickBot="1">
      <c r="A100" s="214"/>
      <c r="B100" s="144"/>
      <c r="C100" s="144"/>
      <c r="D100" s="214"/>
      <c r="E100" s="129"/>
    </row>
    <row r="101" spans="1:5" ht="14.4" thickBot="1">
      <c r="A101" s="394" t="s">
        <v>225</v>
      </c>
      <c r="B101" s="395"/>
      <c r="C101" s="395"/>
      <c r="D101" s="395"/>
      <c r="E101" s="396"/>
    </row>
    <row r="102" spans="1:5" ht="14.4" thickBot="1">
      <c r="A102" s="68">
        <v>5</v>
      </c>
      <c r="B102" s="446" t="s">
        <v>227</v>
      </c>
      <c r="C102" s="447"/>
      <c r="D102" s="82"/>
      <c r="E102" s="208" t="s">
        <v>143</v>
      </c>
    </row>
    <row r="103" spans="1:5">
      <c r="A103" s="69" t="s">
        <v>121</v>
      </c>
      <c r="B103" s="436" t="s">
        <v>229</v>
      </c>
      <c r="C103" s="448"/>
      <c r="D103" s="115"/>
      <c r="E103" s="134">
        <v>5</v>
      </c>
    </row>
    <row r="104" spans="1:5">
      <c r="A104" s="228" t="s">
        <v>123</v>
      </c>
      <c r="B104" s="229" t="s">
        <v>367</v>
      </c>
      <c r="C104" s="230"/>
      <c r="D104" s="117"/>
      <c r="E104" s="124"/>
    </row>
    <row r="105" spans="1:5">
      <c r="A105" s="89" t="s">
        <v>125</v>
      </c>
      <c r="B105" s="421" t="s">
        <v>282</v>
      </c>
      <c r="C105" s="450"/>
      <c r="D105" s="117"/>
      <c r="E105" s="124"/>
    </row>
    <row r="106" spans="1:5" ht="14.4" thickBot="1">
      <c r="A106" s="90" t="s">
        <v>127</v>
      </c>
      <c r="B106" s="429" t="s">
        <v>150</v>
      </c>
      <c r="C106" s="458"/>
      <c r="D106" s="202"/>
      <c r="E106" s="142"/>
    </row>
    <row r="107" spans="1:5" ht="14.4" thickBot="1">
      <c r="A107" s="86"/>
      <c r="B107" s="440" t="s">
        <v>179</v>
      </c>
      <c r="C107" s="441"/>
      <c r="D107" s="86"/>
      <c r="E107" s="108">
        <f>SUM(E103:E106)</f>
        <v>5</v>
      </c>
    </row>
    <row r="108" spans="1:5" ht="14.4" thickBot="1">
      <c r="A108" s="214"/>
      <c r="B108" s="144"/>
      <c r="C108" s="144"/>
      <c r="D108" s="214"/>
      <c r="E108" s="129"/>
    </row>
    <row r="109" spans="1:5" ht="14.4" thickBot="1">
      <c r="A109" s="394" t="s">
        <v>231</v>
      </c>
      <c r="B109" s="395"/>
      <c r="C109" s="395"/>
      <c r="D109" s="395"/>
      <c r="E109" s="396"/>
    </row>
    <row r="110" spans="1:5" ht="14.4" thickBot="1">
      <c r="A110" s="68">
        <v>6</v>
      </c>
      <c r="B110" s="446" t="s">
        <v>232</v>
      </c>
      <c r="C110" s="447"/>
      <c r="D110" s="68" t="s">
        <v>191</v>
      </c>
      <c r="E110" s="68" t="s">
        <v>143</v>
      </c>
    </row>
    <row r="111" spans="1:5">
      <c r="A111" s="69" t="s">
        <v>121</v>
      </c>
      <c r="B111" s="436" t="s">
        <v>289</v>
      </c>
      <c r="C111" s="448"/>
      <c r="D111" s="145">
        <v>1.7999999999999999E-2</v>
      </c>
      <c r="E111" s="134">
        <f>E126*D111</f>
        <v>79.92476979161215</v>
      </c>
    </row>
    <row r="112" spans="1:5">
      <c r="A112" s="118" t="s">
        <v>123</v>
      </c>
      <c r="B112" s="421" t="s">
        <v>290</v>
      </c>
      <c r="C112" s="450"/>
      <c r="D112" s="148">
        <v>1.8843597883593601E-2</v>
      </c>
      <c r="E112" s="197">
        <f>(E126+E111)*D112</f>
        <v>85.17663816133242</v>
      </c>
    </row>
    <row r="113" spans="1:5">
      <c r="A113" s="89" t="s">
        <v>125</v>
      </c>
      <c r="B113" s="425" t="s">
        <v>233</v>
      </c>
      <c r="C113" s="444"/>
      <c r="D113" s="149">
        <f>SUM(D114:D116)</f>
        <v>0.12509999999999999</v>
      </c>
      <c r="E113" s="124">
        <f>SUM(E114:E116)</f>
        <v>658.51</v>
      </c>
    </row>
    <row r="114" spans="1:5">
      <c r="A114" s="89"/>
      <c r="B114" s="425" t="s">
        <v>291</v>
      </c>
      <c r="C114" s="444"/>
      <c r="D114" s="146">
        <v>7.51E-2</v>
      </c>
      <c r="E114" s="124">
        <f>ROUND(((E$126+E$111+$E$112)*$D114)/(1-D$113),2)</f>
        <v>395.32</v>
      </c>
    </row>
    <row r="115" spans="1:5">
      <c r="A115" s="89"/>
      <c r="B115" s="425" t="s">
        <v>234</v>
      </c>
      <c r="C115" s="444"/>
      <c r="D115" s="146">
        <v>0</v>
      </c>
      <c r="E115" s="124">
        <f>ROUND(((E$126+E$111+$E$112)*$D115)/(1-D$113),2)</f>
        <v>0</v>
      </c>
    </row>
    <row r="116" spans="1:5" ht="14.4" thickBot="1">
      <c r="A116" s="89"/>
      <c r="B116" s="425" t="s">
        <v>235</v>
      </c>
      <c r="C116" s="444"/>
      <c r="D116" s="146">
        <v>0.05</v>
      </c>
      <c r="E116" s="124">
        <f>ROUND(((E$126+E$111+$E$112)*$D116)/(1-D$113),2)</f>
        <v>263.19</v>
      </c>
    </row>
    <row r="117" spans="1:5" ht="14.4" thickBot="1">
      <c r="A117" s="86"/>
      <c r="B117" s="440" t="s">
        <v>179</v>
      </c>
      <c r="C117" s="441"/>
      <c r="D117" s="86"/>
      <c r="E117" s="108">
        <f>SUM(E111,E112,E113)-0.01</f>
        <v>823.60140795294456</v>
      </c>
    </row>
    <row r="118" spans="1:5" ht="14.4" thickBot="1">
      <c r="A118" s="460"/>
      <c r="B118" s="460"/>
      <c r="C118" s="460"/>
      <c r="D118" s="84"/>
      <c r="E118" s="84"/>
    </row>
    <row r="119" spans="1:5" ht="14.4" thickBot="1">
      <c r="A119" s="394" t="s">
        <v>236</v>
      </c>
      <c r="B119" s="395"/>
      <c r="C119" s="395"/>
      <c r="D119" s="395"/>
      <c r="E119" s="396"/>
    </row>
    <row r="120" spans="1:5" ht="15.75" customHeight="1" thickBot="1">
      <c r="A120" s="153"/>
      <c r="B120" s="446" t="s">
        <v>237</v>
      </c>
      <c r="C120" s="446"/>
      <c r="D120" s="154"/>
      <c r="E120" s="68" t="s">
        <v>143</v>
      </c>
    </row>
    <row r="121" spans="1:5">
      <c r="A121" s="69" t="s">
        <v>121</v>
      </c>
      <c r="B121" s="69" t="s">
        <v>238</v>
      </c>
      <c r="C121" s="210" t="s">
        <v>142</v>
      </c>
      <c r="D121" s="156"/>
      <c r="E121" s="127">
        <f>$E$31</f>
        <v>2377.1990000000001</v>
      </c>
    </row>
    <row r="122" spans="1:5">
      <c r="A122" s="89" t="s">
        <v>123</v>
      </c>
      <c r="B122" s="89" t="s">
        <v>239</v>
      </c>
      <c r="C122" s="212" t="s">
        <v>188</v>
      </c>
      <c r="D122" s="156"/>
      <c r="E122" s="124">
        <f>$E$67+0.01</f>
        <v>1694.5825199213468</v>
      </c>
    </row>
    <row r="123" spans="1:5">
      <c r="A123" s="89" t="s">
        <v>125</v>
      </c>
      <c r="B123" s="89" t="s">
        <v>240</v>
      </c>
      <c r="C123" s="212" t="s">
        <v>190</v>
      </c>
      <c r="D123" s="156"/>
      <c r="E123" s="124">
        <f>$E$77</f>
        <v>77.278708901551525</v>
      </c>
    </row>
    <row r="124" spans="1:5">
      <c r="A124" s="89" t="s">
        <v>127</v>
      </c>
      <c r="B124" s="89" t="s">
        <v>241</v>
      </c>
      <c r="C124" s="212" t="s">
        <v>223</v>
      </c>
      <c r="D124" s="156"/>
      <c r="E124" s="124">
        <f>$E$99</f>
        <v>286.21475959999998</v>
      </c>
    </row>
    <row r="125" spans="1:5">
      <c r="A125" s="89" t="s">
        <v>147</v>
      </c>
      <c r="B125" s="89" t="s">
        <v>242</v>
      </c>
      <c r="C125" s="212" t="s">
        <v>227</v>
      </c>
      <c r="D125" s="156"/>
      <c r="E125" s="124">
        <f>$E$107</f>
        <v>5</v>
      </c>
    </row>
    <row r="126" spans="1:5">
      <c r="A126" s="89"/>
      <c r="B126" s="459" t="s">
        <v>243</v>
      </c>
      <c r="C126" s="459"/>
      <c r="D126" s="156"/>
      <c r="E126" s="124">
        <f>SUM(E121:E125)-0.01</f>
        <v>4440.2649884228977</v>
      </c>
    </row>
    <row r="127" spans="1:5" ht="14.4" thickBot="1">
      <c r="A127" s="118" t="s">
        <v>147</v>
      </c>
      <c r="B127" s="157" t="s">
        <v>244</v>
      </c>
      <c r="C127" s="209" t="s">
        <v>232</v>
      </c>
      <c r="D127" s="159"/>
      <c r="E127" s="160">
        <f>$E$117</f>
        <v>823.60140795294456</v>
      </c>
    </row>
    <row r="128" spans="1:5" ht="14.4" thickBot="1">
      <c r="A128" s="86"/>
      <c r="B128" s="395" t="s">
        <v>245</v>
      </c>
      <c r="C128" s="395"/>
      <c r="D128" s="86"/>
      <c r="E128" s="108">
        <f>ROUND((E126+E111+E112)/(1-D113),2)</f>
        <v>5263.88</v>
      </c>
    </row>
    <row r="129" spans="1:5">
      <c r="A129" s="84"/>
      <c r="B129" s="84"/>
      <c r="C129" s="84"/>
      <c r="D129" s="84"/>
      <c r="E129" s="84"/>
    </row>
    <row r="130" spans="1:5">
      <c r="A130" s="84"/>
      <c r="B130" s="84"/>
      <c r="C130" s="84"/>
      <c r="D130" s="84"/>
      <c r="E130" s="113"/>
    </row>
    <row r="131" spans="1:5">
      <c r="A131" s="84"/>
      <c r="B131" s="84"/>
      <c r="C131" s="84"/>
      <c r="D131" s="84"/>
      <c r="E131" s="113"/>
    </row>
    <row r="132" spans="1:5">
      <c r="A132" s="84"/>
      <c r="B132" s="84"/>
      <c r="C132" s="84"/>
      <c r="D132" s="84"/>
      <c r="E132" s="161"/>
    </row>
    <row r="133" spans="1:5">
      <c r="A133" s="84"/>
      <c r="B133" s="84"/>
      <c r="C133" s="84"/>
      <c r="D133" s="84"/>
      <c r="E133" s="84"/>
    </row>
    <row r="134" spans="1:5">
      <c r="A134" s="84"/>
      <c r="B134" s="84"/>
      <c r="C134" s="84"/>
      <c r="D134" s="84"/>
      <c r="E134" s="84"/>
    </row>
    <row r="135" spans="1:5">
      <c r="A135" s="84"/>
      <c r="B135" s="84"/>
      <c r="C135" s="84"/>
      <c r="D135" s="84"/>
      <c r="E135" s="84"/>
    </row>
    <row r="136" spans="1:5">
      <c r="A136" s="84"/>
      <c r="B136" s="84"/>
      <c r="C136" s="84"/>
      <c r="D136" s="84"/>
      <c r="E136" s="84"/>
    </row>
    <row r="137" spans="1:5">
      <c r="A137" s="84"/>
      <c r="B137" s="84"/>
      <c r="C137" s="84"/>
      <c r="D137" s="84"/>
      <c r="E137" s="84"/>
    </row>
    <row r="138" spans="1:5">
      <c r="A138" s="84"/>
      <c r="B138" s="84"/>
      <c r="C138" s="84"/>
      <c r="D138" s="84"/>
      <c r="E138" s="84"/>
    </row>
    <row r="139" spans="1:5">
      <c r="A139" s="84"/>
      <c r="B139" s="84"/>
      <c r="C139" s="84"/>
      <c r="D139" s="84"/>
      <c r="E139" s="84"/>
    </row>
    <row r="140" spans="1:5">
      <c r="A140" s="84"/>
      <c r="B140" s="84"/>
      <c r="C140" s="84"/>
      <c r="D140" s="84"/>
      <c r="E140" s="84"/>
    </row>
    <row r="141" spans="1:5">
      <c r="A141" s="84"/>
      <c r="B141" s="84"/>
      <c r="C141" s="84"/>
      <c r="D141" s="84"/>
      <c r="E141" s="84"/>
    </row>
    <row r="142" spans="1:5">
      <c r="A142" s="84"/>
      <c r="B142" s="84"/>
      <c r="C142" s="84"/>
      <c r="D142" s="84"/>
      <c r="E142" s="84"/>
    </row>
    <row r="143" spans="1:5">
      <c r="A143" s="84"/>
      <c r="B143" s="84"/>
      <c r="C143" s="84"/>
      <c r="D143" s="84"/>
      <c r="E143" s="84"/>
    </row>
    <row r="144" spans="1:5">
      <c r="A144" s="84"/>
      <c r="B144" s="84"/>
      <c r="C144" s="84"/>
      <c r="D144" s="84"/>
      <c r="E144" s="84"/>
    </row>
    <row r="145" spans="1:5">
      <c r="A145" s="84"/>
      <c r="B145" s="84"/>
      <c r="C145" s="84"/>
      <c r="D145" s="84"/>
      <c r="E145" s="84"/>
    </row>
    <row r="146" spans="1:5">
      <c r="A146" s="84"/>
      <c r="B146" s="84"/>
      <c r="C146" s="84"/>
      <c r="D146" s="84"/>
      <c r="E146" s="84"/>
    </row>
    <row r="147" spans="1:5">
      <c r="A147" s="84"/>
      <c r="B147" s="84"/>
      <c r="C147" s="84"/>
      <c r="D147" s="84"/>
      <c r="E147" s="84"/>
    </row>
    <row r="148" spans="1:5">
      <c r="A148" s="84"/>
      <c r="B148" s="84"/>
      <c r="C148" s="84"/>
      <c r="D148" s="84"/>
      <c r="E148" s="84"/>
    </row>
    <row r="149" spans="1:5">
      <c r="A149" s="84"/>
      <c r="B149" s="84"/>
      <c r="C149" s="84"/>
      <c r="D149" s="84"/>
      <c r="E149" s="84"/>
    </row>
    <row r="150" spans="1:5">
      <c r="A150" s="84"/>
      <c r="B150" s="84"/>
      <c r="C150" s="84"/>
      <c r="D150" s="84"/>
      <c r="E150" s="84"/>
    </row>
    <row r="151" spans="1:5">
      <c r="A151" s="84"/>
      <c r="B151" s="84"/>
      <c r="C151" s="84"/>
      <c r="D151" s="84"/>
      <c r="E151" s="84"/>
    </row>
    <row r="152" spans="1:5">
      <c r="A152" s="84"/>
      <c r="B152" s="84"/>
      <c r="C152" s="84"/>
      <c r="D152" s="84"/>
      <c r="E152" s="84"/>
    </row>
    <row r="153" spans="1:5">
      <c r="A153" s="84"/>
      <c r="B153" s="84"/>
      <c r="C153" s="84"/>
      <c r="D153" s="84"/>
      <c r="E153" s="84"/>
    </row>
    <row r="154" spans="1:5">
      <c r="A154" s="84"/>
      <c r="B154" s="84"/>
      <c r="C154" s="84"/>
      <c r="D154" s="84"/>
      <c r="E154" s="84"/>
    </row>
    <row r="155" spans="1:5">
      <c r="A155" s="84"/>
      <c r="B155" s="84"/>
      <c r="C155" s="84"/>
      <c r="D155" s="84"/>
      <c r="E155" s="84"/>
    </row>
    <row r="156" spans="1:5">
      <c r="A156" s="84"/>
      <c r="B156" s="84"/>
      <c r="C156" s="84"/>
      <c r="D156" s="84"/>
      <c r="E156" s="84"/>
    </row>
    <row r="157" spans="1:5">
      <c r="A157" s="84"/>
      <c r="B157" s="84"/>
      <c r="C157" s="84"/>
      <c r="D157" s="84"/>
      <c r="E157" s="84"/>
    </row>
    <row r="158" spans="1:5">
      <c r="A158" s="84"/>
      <c r="B158" s="84"/>
      <c r="C158" s="84"/>
      <c r="D158" s="84"/>
      <c r="E158" s="84"/>
    </row>
    <row r="159" spans="1:5">
      <c r="A159" s="84"/>
      <c r="B159" s="84"/>
      <c r="C159" s="84"/>
      <c r="D159" s="84"/>
      <c r="E159" s="84"/>
    </row>
    <row r="160" spans="1:5">
      <c r="A160" s="84"/>
      <c r="B160" s="84"/>
      <c r="C160" s="84"/>
      <c r="D160" s="84"/>
      <c r="E160" s="84"/>
    </row>
    <row r="161" spans="1:5">
      <c r="A161" s="84"/>
      <c r="B161" s="84"/>
      <c r="C161" s="84"/>
      <c r="D161" s="84"/>
      <c r="E161" s="84"/>
    </row>
    <row r="162" spans="1:5">
      <c r="A162" s="84"/>
      <c r="B162" s="84"/>
      <c r="C162" s="84"/>
      <c r="D162" s="84"/>
      <c r="E162" s="84"/>
    </row>
    <row r="163" spans="1:5">
      <c r="A163" s="84"/>
      <c r="B163" s="84"/>
      <c r="C163" s="84"/>
      <c r="D163" s="84"/>
      <c r="E163" s="84"/>
    </row>
    <row r="164" spans="1:5">
      <c r="A164" s="84"/>
      <c r="B164" s="84"/>
      <c r="C164" s="84"/>
      <c r="D164" s="84"/>
      <c r="E164" s="84"/>
    </row>
    <row r="165" spans="1:5">
      <c r="A165" s="84"/>
      <c r="B165" s="84"/>
      <c r="C165" s="84"/>
      <c r="D165" s="84"/>
      <c r="E165" s="84"/>
    </row>
    <row r="166" spans="1:5">
      <c r="A166" s="84"/>
      <c r="B166" s="84"/>
      <c r="C166" s="84"/>
      <c r="D166" s="84"/>
      <c r="E166" s="84"/>
    </row>
    <row r="167" spans="1:5">
      <c r="A167" s="84"/>
      <c r="B167" s="84"/>
      <c r="C167" s="84"/>
      <c r="D167" s="84"/>
      <c r="E167" s="84"/>
    </row>
    <row r="168" spans="1:5">
      <c r="A168" s="84"/>
      <c r="B168" s="84"/>
      <c r="C168" s="84"/>
      <c r="D168" s="84"/>
      <c r="E168" s="84"/>
    </row>
    <row r="169" spans="1:5">
      <c r="A169" s="84"/>
      <c r="B169" s="84"/>
      <c r="C169" s="84"/>
      <c r="D169" s="84"/>
      <c r="E169" s="84"/>
    </row>
    <row r="170" spans="1:5">
      <c r="A170" s="84"/>
      <c r="B170" s="84"/>
      <c r="C170" s="84"/>
      <c r="D170" s="84"/>
      <c r="E170" s="84"/>
    </row>
    <row r="171" spans="1:5">
      <c r="A171" s="84"/>
      <c r="B171" s="84"/>
      <c r="C171" s="84"/>
      <c r="D171" s="84"/>
      <c r="E171" s="84"/>
    </row>
    <row r="172" spans="1:5">
      <c r="A172" s="84"/>
      <c r="B172" s="84"/>
      <c r="C172" s="84"/>
      <c r="D172" s="84"/>
      <c r="E172" s="84"/>
    </row>
    <row r="173" spans="1:5">
      <c r="A173" s="84"/>
      <c r="B173" s="84"/>
      <c r="C173" s="84"/>
      <c r="D173" s="84"/>
      <c r="E173" s="84"/>
    </row>
    <row r="174" spans="1:5">
      <c r="A174" s="84"/>
      <c r="B174" s="84"/>
      <c r="C174" s="84"/>
      <c r="D174" s="84"/>
      <c r="E174" s="84"/>
    </row>
    <row r="175" spans="1:5">
      <c r="A175" s="84"/>
      <c r="B175" s="84"/>
      <c r="C175" s="84"/>
      <c r="D175" s="84"/>
      <c r="E175" s="84"/>
    </row>
    <row r="176" spans="1:5">
      <c r="A176" s="84"/>
      <c r="B176" s="84"/>
      <c r="C176" s="84"/>
      <c r="D176" s="84"/>
      <c r="E176" s="84"/>
    </row>
    <row r="177" spans="1:5">
      <c r="A177" s="84"/>
      <c r="B177" s="84"/>
      <c r="C177" s="84"/>
      <c r="D177" s="84"/>
      <c r="E177" s="84"/>
    </row>
    <row r="178" spans="1:5">
      <c r="A178" s="84"/>
      <c r="B178" s="84"/>
      <c r="C178" s="84"/>
      <c r="D178" s="84"/>
      <c r="E178" s="84"/>
    </row>
    <row r="179" spans="1:5">
      <c r="A179" s="84"/>
      <c r="B179" s="84"/>
      <c r="C179" s="84"/>
      <c r="D179" s="84"/>
      <c r="E179" s="84"/>
    </row>
    <row r="180" spans="1:5">
      <c r="A180" s="84"/>
      <c r="B180" s="84"/>
      <c r="C180" s="84"/>
      <c r="D180" s="84"/>
      <c r="E180" s="84"/>
    </row>
    <row r="181" spans="1:5">
      <c r="A181" s="84"/>
      <c r="B181" s="84"/>
      <c r="C181" s="84"/>
      <c r="D181" s="84"/>
      <c r="E181" s="84"/>
    </row>
    <row r="182" spans="1:5">
      <c r="A182" s="84"/>
      <c r="B182" s="84"/>
      <c r="C182" s="84"/>
      <c r="D182" s="84"/>
      <c r="E182" s="84"/>
    </row>
    <row r="183" spans="1:5">
      <c r="A183" s="84"/>
      <c r="B183" s="84"/>
      <c r="C183" s="84"/>
      <c r="D183" s="84"/>
      <c r="E183" s="84"/>
    </row>
    <row r="184" spans="1:5">
      <c r="A184" s="84"/>
      <c r="B184" s="84"/>
      <c r="C184" s="84"/>
      <c r="D184" s="84"/>
      <c r="E184" s="84"/>
    </row>
    <row r="185" spans="1:5">
      <c r="A185" s="84"/>
      <c r="B185" s="84"/>
      <c r="C185" s="84"/>
      <c r="D185" s="84"/>
      <c r="E185" s="84"/>
    </row>
    <row r="186" spans="1:5">
      <c r="A186" s="84"/>
      <c r="B186" s="84"/>
      <c r="C186" s="84"/>
      <c r="D186" s="84"/>
      <c r="E186" s="84"/>
    </row>
    <row r="187" spans="1:5">
      <c r="A187" s="84"/>
      <c r="B187" s="84"/>
      <c r="C187" s="84"/>
      <c r="D187" s="84"/>
      <c r="E187" s="84"/>
    </row>
    <row r="188" spans="1:5">
      <c r="A188" s="84"/>
      <c r="B188" s="84"/>
      <c r="C188" s="84"/>
      <c r="D188" s="84"/>
      <c r="E188" s="84"/>
    </row>
    <row r="189" spans="1:5">
      <c r="A189" s="84"/>
      <c r="B189" s="84"/>
      <c r="C189" s="84"/>
      <c r="D189" s="84"/>
      <c r="E189" s="84"/>
    </row>
    <row r="190" spans="1:5">
      <c r="A190" s="84"/>
      <c r="B190" s="84"/>
      <c r="C190" s="84"/>
      <c r="D190" s="84"/>
      <c r="E190" s="84"/>
    </row>
    <row r="191" spans="1:5">
      <c r="A191" s="84"/>
      <c r="B191" s="84"/>
      <c r="C191" s="84"/>
      <c r="D191" s="84"/>
      <c r="E191" s="84"/>
    </row>
    <row r="192" spans="1:5">
      <c r="A192" s="84"/>
      <c r="B192" s="84"/>
      <c r="C192" s="84"/>
      <c r="D192" s="84"/>
      <c r="E192" s="84"/>
    </row>
    <row r="193" spans="1:5">
      <c r="A193" s="84"/>
      <c r="B193" s="84"/>
      <c r="C193" s="84"/>
      <c r="D193" s="84"/>
      <c r="E193" s="84"/>
    </row>
    <row r="194" spans="1:5">
      <c r="A194" s="84"/>
      <c r="B194" s="84"/>
      <c r="C194" s="84"/>
      <c r="D194" s="84"/>
      <c r="E194" s="84"/>
    </row>
    <row r="195" spans="1:5">
      <c r="A195" s="84"/>
      <c r="B195" s="84"/>
      <c r="C195" s="84"/>
      <c r="D195" s="84"/>
      <c r="E195" s="84"/>
    </row>
    <row r="196" spans="1:5">
      <c r="A196" s="84"/>
      <c r="B196" s="84"/>
      <c r="C196" s="84"/>
      <c r="D196" s="84"/>
      <c r="E196" s="84"/>
    </row>
    <row r="197" spans="1:5">
      <c r="A197" s="84"/>
      <c r="B197" s="84"/>
      <c r="C197" s="84"/>
      <c r="D197" s="84"/>
      <c r="E197" s="84"/>
    </row>
    <row r="198" spans="1:5">
      <c r="A198" s="84"/>
      <c r="B198" s="84"/>
      <c r="C198" s="84"/>
      <c r="D198" s="84"/>
      <c r="E198" s="84"/>
    </row>
    <row r="199" spans="1:5">
      <c r="A199" s="84"/>
      <c r="B199" s="84"/>
      <c r="C199" s="84"/>
      <c r="D199" s="84"/>
      <c r="E199" s="84"/>
    </row>
    <row r="200" spans="1:5">
      <c r="A200" s="84"/>
      <c r="B200" s="84"/>
      <c r="C200" s="84"/>
      <c r="D200" s="84"/>
      <c r="E200" s="84"/>
    </row>
    <row r="201" spans="1:5">
      <c r="A201" s="84"/>
      <c r="B201" s="84"/>
      <c r="C201" s="84"/>
      <c r="D201" s="84"/>
      <c r="E201" s="84"/>
    </row>
    <row r="202" spans="1:5">
      <c r="A202" s="84"/>
      <c r="B202" s="84"/>
      <c r="C202" s="84"/>
      <c r="D202" s="84"/>
      <c r="E202" s="84"/>
    </row>
    <row r="203" spans="1:5">
      <c r="A203" s="84"/>
      <c r="B203" s="84"/>
      <c r="C203" s="84"/>
      <c r="D203" s="84"/>
      <c r="E203" s="84"/>
    </row>
    <row r="204" spans="1:5">
      <c r="A204" s="84"/>
      <c r="B204" s="84"/>
      <c r="C204" s="84"/>
      <c r="D204" s="84"/>
      <c r="E204" s="84"/>
    </row>
    <row r="205" spans="1:5">
      <c r="A205" s="84"/>
      <c r="B205" s="84"/>
      <c r="C205" s="84"/>
      <c r="D205" s="84"/>
      <c r="E205" s="84"/>
    </row>
    <row r="206" spans="1:5">
      <c r="A206" s="84"/>
      <c r="B206" s="84"/>
      <c r="C206" s="84"/>
      <c r="D206" s="84"/>
      <c r="E206" s="84"/>
    </row>
    <row r="207" spans="1:5">
      <c r="A207" s="84"/>
      <c r="B207" s="84"/>
      <c r="C207" s="84"/>
      <c r="D207" s="84"/>
      <c r="E207" s="84"/>
    </row>
    <row r="208" spans="1:5">
      <c r="A208" s="84"/>
      <c r="B208" s="84"/>
      <c r="C208" s="84"/>
      <c r="D208" s="84"/>
      <c r="E208" s="84"/>
    </row>
    <row r="209" spans="1:5">
      <c r="A209" s="84"/>
      <c r="B209" s="84"/>
      <c r="C209" s="84"/>
      <c r="D209" s="84"/>
      <c r="E209" s="84"/>
    </row>
    <row r="210" spans="1:5">
      <c r="A210" s="84"/>
      <c r="B210" s="84"/>
      <c r="C210" s="84"/>
      <c r="D210" s="84"/>
      <c r="E210" s="84"/>
    </row>
    <row r="211" spans="1:5">
      <c r="A211" s="84"/>
      <c r="B211" s="84"/>
      <c r="C211" s="84"/>
      <c r="D211" s="84"/>
      <c r="E211" s="84"/>
    </row>
    <row r="212" spans="1:5">
      <c r="A212" s="84"/>
      <c r="B212" s="84"/>
      <c r="C212" s="84"/>
      <c r="D212" s="84"/>
      <c r="E212" s="84"/>
    </row>
    <row r="213" spans="1:5">
      <c r="A213" s="84"/>
      <c r="B213" s="84"/>
      <c r="C213" s="84"/>
      <c r="D213" s="84"/>
      <c r="E213" s="84"/>
    </row>
    <row r="214" spans="1:5">
      <c r="A214" s="84"/>
      <c r="B214" s="84"/>
      <c r="C214" s="84"/>
      <c r="D214" s="84"/>
      <c r="E214" s="84"/>
    </row>
    <row r="215" spans="1:5">
      <c r="A215" s="84"/>
      <c r="B215" s="84"/>
      <c r="C215" s="84"/>
      <c r="D215" s="84"/>
      <c r="E215" s="84"/>
    </row>
    <row r="216" spans="1:5">
      <c r="A216" s="84"/>
      <c r="B216" s="84"/>
      <c r="C216" s="84"/>
      <c r="D216" s="84"/>
      <c r="E216" s="84"/>
    </row>
    <row r="217" spans="1:5">
      <c r="A217" s="84"/>
      <c r="B217" s="84"/>
      <c r="C217" s="84"/>
      <c r="D217" s="84"/>
      <c r="E217" s="84"/>
    </row>
    <row r="218" spans="1:5">
      <c r="A218" s="84"/>
      <c r="B218" s="84"/>
      <c r="C218" s="84"/>
      <c r="D218" s="84"/>
      <c r="E218" s="84"/>
    </row>
    <row r="219" spans="1:5">
      <c r="A219" s="84"/>
      <c r="B219" s="84"/>
      <c r="C219" s="84"/>
      <c r="D219" s="84"/>
      <c r="E219" s="84"/>
    </row>
    <row r="220" spans="1:5">
      <c r="A220" s="84"/>
      <c r="B220" s="84"/>
      <c r="C220" s="84"/>
      <c r="D220" s="84"/>
      <c r="E220" s="84"/>
    </row>
    <row r="221" spans="1:5">
      <c r="A221" s="84"/>
      <c r="B221" s="84"/>
      <c r="C221" s="84"/>
      <c r="D221" s="84"/>
      <c r="E221" s="84"/>
    </row>
    <row r="222" spans="1:5">
      <c r="A222" s="84"/>
      <c r="B222" s="84"/>
      <c r="C222" s="84"/>
      <c r="D222" s="84"/>
      <c r="E222" s="84"/>
    </row>
    <row r="223" spans="1:5">
      <c r="A223" s="84"/>
      <c r="B223" s="84"/>
      <c r="C223" s="84"/>
      <c r="D223" s="84"/>
      <c r="E223" s="84"/>
    </row>
    <row r="224" spans="1:5">
      <c r="A224" s="84"/>
      <c r="B224" s="84"/>
      <c r="C224" s="84"/>
      <c r="D224" s="84"/>
      <c r="E224" s="84"/>
    </row>
    <row r="225" spans="1:5">
      <c r="A225" s="84"/>
      <c r="B225" s="84"/>
      <c r="C225" s="84"/>
      <c r="D225" s="84"/>
      <c r="E225" s="84"/>
    </row>
    <row r="226" spans="1:5">
      <c r="A226" s="84"/>
      <c r="B226" s="84"/>
      <c r="C226" s="84"/>
      <c r="D226" s="84"/>
      <c r="E226" s="84"/>
    </row>
    <row r="227" spans="1:5">
      <c r="A227" s="162"/>
      <c r="B227" s="162"/>
      <c r="C227" s="162"/>
      <c r="D227" s="162"/>
      <c r="E227" s="84"/>
    </row>
    <row r="228" spans="1:5">
      <c r="A228" s="162"/>
      <c r="B228" s="162"/>
      <c r="C228" s="162"/>
      <c r="D228" s="162"/>
      <c r="E228" s="162"/>
    </row>
    <row r="229" spans="1:5">
      <c r="A229" s="162"/>
      <c r="B229" s="162"/>
      <c r="C229" s="162"/>
      <c r="D229" s="162"/>
      <c r="E229" s="162"/>
    </row>
    <row r="230" spans="1:5">
      <c r="A230" s="162"/>
      <c r="B230" s="162"/>
      <c r="C230" s="162"/>
      <c r="D230" s="162"/>
      <c r="E230" s="162"/>
    </row>
    <row r="231" spans="1:5">
      <c r="A231" s="162"/>
      <c r="B231" s="162"/>
      <c r="C231" s="162"/>
      <c r="D231" s="162"/>
      <c r="E231" s="162"/>
    </row>
    <row r="232" spans="1:5">
      <c r="A232" s="162"/>
      <c r="B232" s="162"/>
      <c r="C232" s="162"/>
      <c r="D232" s="162"/>
      <c r="E232" s="162"/>
    </row>
    <row r="233" spans="1:5">
      <c r="A233" s="162"/>
      <c r="B233" s="162"/>
      <c r="C233" s="162"/>
      <c r="D233" s="162"/>
      <c r="E233" s="162"/>
    </row>
    <row r="234" spans="1:5">
      <c r="A234" s="162"/>
      <c r="B234" s="162"/>
      <c r="C234" s="162"/>
      <c r="D234" s="162"/>
      <c r="E234" s="162"/>
    </row>
    <row r="235" spans="1:5">
      <c r="A235" s="162"/>
      <c r="B235" s="162"/>
      <c r="C235" s="162"/>
      <c r="D235" s="162"/>
      <c r="E235" s="162"/>
    </row>
    <row r="236" spans="1:5">
      <c r="A236" s="162"/>
      <c r="B236" s="162"/>
      <c r="C236" s="162"/>
      <c r="D236" s="162"/>
      <c r="E236" s="162"/>
    </row>
    <row r="237" spans="1:5">
      <c r="A237" s="162"/>
      <c r="B237" s="162"/>
      <c r="C237" s="162"/>
      <c r="D237" s="162"/>
      <c r="E237" s="162"/>
    </row>
    <row r="238" spans="1:5">
      <c r="A238" s="162"/>
      <c r="B238" s="162"/>
      <c r="C238" s="162"/>
      <c r="D238" s="162"/>
      <c r="E238" s="162"/>
    </row>
    <row r="239" spans="1:5">
      <c r="A239" s="162"/>
      <c r="B239" s="162"/>
      <c r="C239" s="162"/>
      <c r="D239" s="162"/>
      <c r="E239" s="162"/>
    </row>
    <row r="240" spans="1:5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A1:E1"/>
    <mergeCell ref="B2:C2"/>
    <mergeCell ref="D2:E2"/>
    <mergeCell ref="B3:C3"/>
    <mergeCell ref="D3:E3"/>
    <mergeCell ref="A5:E5"/>
    <mergeCell ref="B9:C9"/>
    <mergeCell ref="D9:E9"/>
    <mergeCell ref="A11:E11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A40:E40"/>
    <mergeCell ref="B41:C41"/>
    <mergeCell ref="B42:C42"/>
    <mergeCell ref="B36:C36"/>
    <mergeCell ref="B37:C37"/>
    <mergeCell ref="A38:C38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B58:C58"/>
    <mergeCell ref="B59:C59"/>
    <mergeCell ref="A60:C60"/>
    <mergeCell ref="B53:C53"/>
    <mergeCell ref="B54:C54"/>
    <mergeCell ref="B55:C55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B87:C87"/>
    <mergeCell ref="A88:C88"/>
    <mergeCell ref="A90:E90"/>
    <mergeCell ref="B91:C91"/>
    <mergeCell ref="B84:C84"/>
    <mergeCell ref="B85:C85"/>
    <mergeCell ref="B86:C86"/>
    <mergeCell ref="B97:C97"/>
    <mergeCell ref="B98:C98"/>
    <mergeCell ref="B99:C99"/>
    <mergeCell ref="A101:E101"/>
    <mergeCell ref="B92:C92"/>
    <mergeCell ref="A93:C93"/>
    <mergeCell ref="A95:E95"/>
    <mergeCell ref="B96:C96"/>
    <mergeCell ref="B106:C106"/>
    <mergeCell ref="B107:C107"/>
    <mergeCell ref="A109:E109"/>
    <mergeCell ref="B128:C128"/>
    <mergeCell ref="B111:C111"/>
    <mergeCell ref="B112:C112"/>
    <mergeCell ref="B113:C113"/>
    <mergeCell ref="B114:C114"/>
    <mergeCell ref="B115:C115"/>
    <mergeCell ref="B116:C116"/>
    <mergeCell ref="B110:C110"/>
    <mergeCell ref="B102:C102"/>
    <mergeCell ref="B103:C103"/>
    <mergeCell ref="B105:C105"/>
    <mergeCell ref="B117:C117"/>
    <mergeCell ref="A118:C118"/>
    <mergeCell ref="A119:E119"/>
    <mergeCell ref="B120:C120"/>
    <mergeCell ref="B126:C126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65"/>
  <sheetViews>
    <sheetView topLeftCell="C61" zoomScale="85" zoomScaleNormal="85" zoomScaleSheetLayoutView="100" workbookViewId="0">
      <selection activeCell="F61" sqref="F1:U1048576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223" width="8.77734375" style="85"/>
    <col min="224" max="224" width="45.5546875" style="85" customWidth="1"/>
    <col min="225" max="225" width="5.44140625" style="85" customWidth="1"/>
    <col min="226" max="226" width="14.44140625" style="85" customWidth="1"/>
    <col min="227" max="227" width="41.5546875" style="85" customWidth="1"/>
    <col min="228" max="228" width="10.21875" style="85" customWidth="1"/>
    <col min="229" max="229" width="18.77734375" style="85" customWidth="1"/>
    <col min="230" max="230" width="12.5546875" style="85" customWidth="1"/>
    <col min="231" max="231" width="12.21875" style="85" bestFit="1" customWidth="1"/>
    <col min="232" max="232" width="12.5546875" style="85" bestFit="1" customWidth="1"/>
    <col min="233" max="233" width="8.77734375" style="85"/>
    <col min="234" max="234" width="9.5546875" style="85" bestFit="1" customWidth="1"/>
    <col min="235" max="235" width="12.21875" style="85" bestFit="1" customWidth="1"/>
    <col min="236" max="479" width="8.77734375" style="85"/>
    <col min="480" max="480" width="45.5546875" style="85" customWidth="1"/>
    <col min="481" max="481" width="5.44140625" style="85" customWidth="1"/>
    <col min="482" max="482" width="14.44140625" style="85" customWidth="1"/>
    <col min="483" max="483" width="41.5546875" style="85" customWidth="1"/>
    <col min="484" max="484" width="10.21875" style="85" customWidth="1"/>
    <col min="485" max="485" width="18.77734375" style="85" customWidth="1"/>
    <col min="486" max="486" width="12.5546875" style="85" customWidth="1"/>
    <col min="487" max="487" width="12.21875" style="85" bestFit="1" customWidth="1"/>
    <col min="488" max="488" width="12.5546875" style="85" bestFit="1" customWidth="1"/>
    <col min="489" max="489" width="8.77734375" style="85"/>
    <col min="490" max="490" width="9.5546875" style="85" bestFit="1" customWidth="1"/>
    <col min="491" max="491" width="12.21875" style="85" bestFit="1" customWidth="1"/>
    <col min="492" max="735" width="8.77734375" style="85"/>
    <col min="736" max="736" width="45.5546875" style="85" customWidth="1"/>
    <col min="737" max="737" width="5.44140625" style="85" customWidth="1"/>
    <col min="738" max="738" width="14.44140625" style="85" customWidth="1"/>
    <col min="739" max="739" width="41.5546875" style="85" customWidth="1"/>
    <col min="740" max="740" width="10.21875" style="85" customWidth="1"/>
    <col min="741" max="741" width="18.77734375" style="85" customWidth="1"/>
    <col min="742" max="742" width="12.5546875" style="85" customWidth="1"/>
    <col min="743" max="743" width="12.21875" style="85" bestFit="1" customWidth="1"/>
    <col min="744" max="744" width="12.5546875" style="85" bestFit="1" customWidth="1"/>
    <col min="745" max="745" width="8.77734375" style="85"/>
    <col min="746" max="746" width="9.5546875" style="85" bestFit="1" customWidth="1"/>
    <col min="747" max="747" width="12.21875" style="85" bestFit="1" customWidth="1"/>
    <col min="748" max="991" width="8.77734375" style="85"/>
    <col min="992" max="992" width="45.5546875" style="85" customWidth="1"/>
    <col min="993" max="993" width="5.44140625" style="85" customWidth="1"/>
    <col min="994" max="994" width="14.44140625" style="85" customWidth="1"/>
    <col min="995" max="995" width="41.5546875" style="85" customWidth="1"/>
    <col min="996" max="996" width="10.21875" style="85" customWidth="1"/>
    <col min="997" max="997" width="18.77734375" style="85" customWidth="1"/>
    <col min="998" max="998" width="12.5546875" style="85" customWidth="1"/>
    <col min="999" max="999" width="12.21875" style="85" bestFit="1" customWidth="1"/>
    <col min="1000" max="1000" width="12.5546875" style="85" bestFit="1" customWidth="1"/>
    <col min="1001" max="1001" width="8.77734375" style="85"/>
    <col min="1002" max="1002" width="9.5546875" style="85" bestFit="1" customWidth="1"/>
    <col min="1003" max="1003" width="12.21875" style="85" bestFit="1" customWidth="1"/>
    <col min="1004" max="1247" width="8.77734375" style="85"/>
    <col min="1248" max="1248" width="45.5546875" style="85" customWidth="1"/>
    <col min="1249" max="1249" width="5.44140625" style="85" customWidth="1"/>
    <col min="1250" max="1250" width="14.44140625" style="85" customWidth="1"/>
    <col min="1251" max="1251" width="41.5546875" style="85" customWidth="1"/>
    <col min="1252" max="1252" width="10.21875" style="85" customWidth="1"/>
    <col min="1253" max="1253" width="18.77734375" style="85" customWidth="1"/>
    <col min="1254" max="1254" width="12.5546875" style="85" customWidth="1"/>
    <col min="1255" max="1255" width="12.21875" style="85" bestFit="1" customWidth="1"/>
    <col min="1256" max="1256" width="12.5546875" style="85" bestFit="1" customWidth="1"/>
    <col min="1257" max="1257" width="8.77734375" style="85"/>
    <col min="1258" max="1258" width="9.5546875" style="85" bestFit="1" customWidth="1"/>
    <col min="1259" max="1259" width="12.21875" style="85" bestFit="1" customWidth="1"/>
    <col min="1260" max="1503" width="8.77734375" style="85"/>
    <col min="1504" max="1504" width="45.5546875" style="85" customWidth="1"/>
    <col min="1505" max="1505" width="5.44140625" style="85" customWidth="1"/>
    <col min="1506" max="1506" width="14.44140625" style="85" customWidth="1"/>
    <col min="1507" max="1507" width="41.5546875" style="85" customWidth="1"/>
    <col min="1508" max="1508" width="10.21875" style="85" customWidth="1"/>
    <col min="1509" max="1509" width="18.77734375" style="85" customWidth="1"/>
    <col min="1510" max="1510" width="12.5546875" style="85" customWidth="1"/>
    <col min="1511" max="1511" width="12.21875" style="85" bestFit="1" customWidth="1"/>
    <col min="1512" max="1512" width="12.5546875" style="85" bestFit="1" customWidth="1"/>
    <col min="1513" max="1513" width="8.77734375" style="85"/>
    <col min="1514" max="1514" width="9.5546875" style="85" bestFit="1" customWidth="1"/>
    <col min="1515" max="1515" width="12.21875" style="85" bestFit="1" customWidth="1"/>
    <col min="1516" max="1759" width="8.77734375" style="85"/>
    <col min="1760" max="1760" width="45.5546875" style="85" customWidth="1"/>
    <col min="1761" max="1761" width="5.44140625" style="85" customWidth="1"/>
    <col min="1762" max="1762" width="14.44140625" style="85" customWidth="1"/>
    <col min="1763" max="1763" width="41.5546875" style="85" customWidth="1"/>
    <col min="1764" max="1764" width="10.21875" style="85" customWidth="1"/>
    <col min="1765" max="1765" width="18.77734375" style="85" customWidth="1"/>
    <col min="1766" max="1766" width="12.5546875" style="85" customWidth="1"/>
    <col min="1767" max="1767" width="12.21875" style="85" bestFit="1" customWidth="1"/>
    <col min="1768" max="1768" width="12.5546875" style="85" bestFit="1" customWidth="1"/>
    <col min="1769" max="1769" width="8.77734375" style="85"/>
    <col min="1770" max="1770" width="9.5546875" style="85" bestFit="1" customWidth="1"/>
    <col min="1771" max="1771" width="12.21875" style="85" bestFit="1" customWidth="1"/>
    <col min="1772" max="2015" width="8.77734375" style="85"/>
    <col min="2016" max="2016" width="45.5546875" style="85" customWidth="1"/>
    <col min="2017" max="2017" width="5.44140625" style="85" customWidth="1"/>
    <col min="2018" max="2018" width="14.44140625" style="85" customWidth="1"/>
    <col min="2019" max="2019" width="41.5546875" style="85" customWidth="1"/>
    <col min="2020" max="2020" width="10.21875" style="85" customWidth="1"/>
    <col min="2021" max="2021" width="18.77734375" style="85" customWidth="1"/>
    <col min="2022" max="2022" width="12.5546875" style="85" customWidth="1"/>
    <col min="2023" max="2023" width="12.21875" style="85" bestFit="1" customWidth="1"/>
    <col min="2024" max="2024" width="12.5546875" style="85" bestFit="1" customWidth="1"/>
    <col min="2025" max="2025" width="8.77734375" style="85"/>
    <col min="2026" max="2026" width="9.5546875" style="85" bestFit="1" customWidth="1"/>
    <col min="2027" max="2027" width="12.21875" style="85" bestFit="1" customWidth="1"/>
    <col min="2028" max="2271" width="8.77734375" style="85"/>
    <col min="2272" max="2272" width="45.5546875" style="85" customWidth="1"/>
    <col min="2273" max="2273" width="5.44140625" style="85" customWidth="1"/>
    <col min="2274" max="2274" width="14.44140625" style="85" customWidth="1"/>
    <col min="2275" max="2275" width="41.5546875" style="85" customWidth="1"/>
    <col min="2276" max="2276" width="10.21875" style="85" customWidth="1"/>
    <col min="2277" max="2277" width="18.77734375" style="85" customWidth="1"/>
    <col min="2278" max="2278" width="12.5546875" style="85" customWidth="1"/>
    <col min="2279" max="2279" width="12.21875" style="85" bestFit="1" customWidth="1"/>
    <col min="2280" max="2280" width="12.5546875" style="85" bestFit="1" customWidth="1"/>
    <col min="2281" max="2281" width="8.77734375" style="85"/>
    <col min="2282" max="2282" width="9.5546875" style="85" bestFit="1" customWidth="1"/>
    <col min="2283" max="2283" width="12.21875" style="85" bestFit="1" customWidth="1"/>
    <col min="2284" max="2527" width="8.77734375" style="85"/>
    <col min="2528" max="2528" width="45.5546875" style="85" customWidth="1"/>
    <col min="2529" max="2529" width="5.44140625" style="85" customWidth="1"/>
    <col min="2530" max="2530" width="14.44140625" style="85" customWidth="1"/>
    <col min="2531" max="2531" width="41.5546875" style="85" customWidth="1"/>
    <col min="2532" max="2532" width="10.21875" style="85" customWidth="1"/>
    <col min="2533" max="2533" width="18.77734375" style="85" customWidth="1"/>
    <col min="2534" max="2534" width="12.5546875" style="85" customWidth="1"/>
    <col min="2535" max="2535" width="12.21875" style="85" bestFit="1" customWidth="1"/>
    <col min="2536" max="2536" width="12.5546875" style="85" bestFit="1" customWidth="1"/>
    <col min="2537" max="2537" width="8.77734375" style="85"/>
    <col min="2538" max="2538" width="9.5546875" style="85" bestFit="1" customWidth="1"/>
    <col min="2539" max="2539" width="12.21875" style="85" bestFit="1" customWidth="1"/>
    <col min="2540" max="2783" width="8.77734375" style="85"/>
    <col min="2784" max="2784" width="45.5546875" style="85" customWidth="1"/>
    <col min="2785" max="2785" width="5.44140625" style="85" customWidth="1"/>
    <col min="2786" max="2786" width="14.44140625" style="85" customWidth="1"/>
    <col min="2787" max="2787" width="41.5546875" style="85" customWidth="1"/>
    <col min="2788" max="2788" width="10.21875" style="85" customWidth="1"/>
    <col min="2789" max="2789" width="18.77734375" style="85" customWidth="1"/>
    <col min="2790" max="2790" width="12.5546875" style="85" customWidth="1"/>
    <col min="2791" max="2791" width="12.21875" style="85" bestFit="1" customWidth="1"/>
    <col min="2792" max="2792" width="12.5546875" style="85" bestFit="1" customWidth="1"/>
    <col min="2793" max="2793" width="8.77734375" style="85"/>
    <col min="2794" max="2794" width="9.5546875" style="85" bestFit="1" customWidth="1"/>
    <col min="2795" max="2795" width="12.21875" style="85" bestFit="1" customWidth="1"/>
    <col min="2796" max="3039" width="8.77734375" style="85"/>
    <col min="3040" max="3040" width="45.5546875" style="85" customWidth="1"/>
    <col min="3041" max="3041" width="5.44140625" style="85" customWidth="1"/>
    <col min="3042" max="3042" width="14.44140625" style="85" customWidth="1"/>
    <col min="3043" max="3043" width="41.5546875" style="85" customWidth="1"/>
    <col min="3044" max="3044" width="10.21875" style="85" customWidth="1"/>
    <col min="3045" max="3045" width="18.77734375" style="85" customWidth="1"/>
    <col min="3046" max="3046" width="12.5546875" style="85" customWidth="1"/>
    <col min="3047" max="3047" width="12.21875" style="85" bestFit="1" customWidth="1"/>
    <col min="3048" max="3048" width="12.5546875" style="85" bestFit="1" customWidth="1"/>
    <col min="3049" max="3049" width="8.77734375" style="85"/>
    <col min="3050" max="3050" width="9.5546875" style="85" bestFit="1" customWidth="1"/>
    <col min="3051" max="3051" width="12.21875" style="85" bestFit="1" customWidth="1"/>
    <col min="3052" max="3295" width="8.77734375" style="85"/>
    <col min="3296" max="3296" width="45.5546875" style="85" customWidth="1"/>
    <col min="3297" max="3297" width="5.44140625" style="85" customWidth="1"/>
    <col min="3298" max="3298" width="14.44140625" style="85" customWidth="1"/>
    <col min="3299" max="3299" width="41.5546875" style="85" customWidth="1"/>
    <col min="3300" max="3300" width="10.21875" style="85" customWidth="1"/>
    <col min="3301" max="3301" width="18.77734375" style="85" customWidth="1"/>
    <col min="3302" max="3302" width="12.5546875" style="85" customWidth="1"/>
    <col min="3303" max="3303" width="12.21875" style="85" bestFit="1" customWidth="1"/>
    <col min="3304" max="3304" width="12.5546875" style="85" bestFit="1" customWidth="1"/>
    <col min="3305" max="3305" width="8.77734375" style="85"/>
    <col min="3306" max="3306" width="9.5546875" style="85" bestFit="1" customWidth="1"/>
    <col min="3307" max="3307" width="12.21875" style="85" bestFit="1" customWidth="1"/>
    <col min="3308" max="3551" width="8.77734375" style="85"/>
    <col min="3552" max="3552" width="45.5546875" style="85" customWidth="1"/>
    <col min="3553" max="3553" width="5.44140625" style="85" customWidth="1"/>
    <col min="3554" max="3554" width="14.44140625" style="85" customWidth="1"/>
    <col min="3555" max="3555" width="41.5546875" style="85" customWidth="1"/>
    <col min="3556" max="3556" width="10.21875" style="85" customWidth="1"/>
    <col min="3557" max="3557" width="18.77734375" style="85" customWidth="1"/>
    <col min="3558" max="3558" width="12.5546875" style="85" customWidth="1"/>
    <col min="3559" max="3559" width="12.21875" style="85" bestFit="1" customWidth="1"/>
    <col min="3560" max="3560" width="12.5546875" style="85" bestFit="1" customWidth="1"/>
    <col min="3561" max="3561" width="8.77734375" style="85"/>
    <col min="3562" max="3562" width="9.5546875" style="85" bestFit="1" customWidth="1"/>
    <col min="3563" max="3563" width="12.21875" style="85" bestFit="1" customWidth="1"/>
    <col min="3564" max="3807" width="8.77734375" style="85"/>
    <col min="3808" max="3808" width="45.5546875" style="85" customWidth="1"/>
    <col min="3809" max="3809" width="5.44140625" style="85" customWidth="1"/>
    <col min="3810" max="3810" width="14.44140625" style="85" customWidth="1"/>
    <col min="3811" max="3811" width="41.5546875" style="85" customWidth="1"/>
    <col min="3812" max="3812" width="10.21875" style="85" customWidth="1"/>
    <col min="3813" max="3813" width="18.77734375" style="85" customWidth="1"/>
    <col min="3814" max="3814" width="12.5546875" style="85" customWidth="1"/>
    <col min="3815" max="3815" width="12.21875" style="85" bestFit="1" customWidth="1"/>
    <col min="3816" max="3816" width="12.5546875" style="85" bestFit="1" customWidth="1"/>
    <col min="3817" max="3817" width="8.77734375" style="85"/>
    <col min="3818" max="3818" width="9.5546875" style="85" bestFit="1" customWidth="1"/>
    <col min="3819" max="3819" width="12.21875" style="85" bestFit="1" customWidth="1"/>
    <col min="3820" max="4063" width="8.77734375" style="85"/>
    <col min="4064" max="4064" width="45.5546875" style="85" customWidth="1"/>
    <col min="4065" max="4065" width="5.44140625" style="85" customWidth="1"/>
    <col min="4066" max="4066" width="14.44140625" style="85" customWidth="1"/>
    <col min="4067" max="4067" width="41.5546875" style="85" customWidth="1"/>
    <col min="4068" max="4068" width="10.21875" style="85" customWidth="1"/>
    <col min="4069" max="4069" width="18.77734375" style="85" customWidth="1"/>
    <col min="4070" max="4070" width="12.5546875" style="85" customWidth="1"/>
    <col min="4071" max="4071" width="12.21875" style="85" bestFit="1" customWidth="1"/>
    <col min="4072" max="4072" width="12.5546875" style="85" bestFit="1" customWidth="1"/>
    <col min="4073" max="4073" width="8.77734375" style="85"/>
    <col min="4074" max="4074" width="9.5546875" style="85" bestFit="1" customWidth="1"/>
    <col min="4075" max="4075" width="12.21875" style="85" bestFit="1" customWidth="1"/>
    <col min="4076" max="4319" width="8.77734375" style="85"/>
    <col min="4320" max="4320" width="45.5546875" style="85" customWidth="1"/>
    <col min="4321" max="4321" width="5.44140625" style="85" customWidth="1"/>
    <col min="4322" max="4322" width="14.44140625" style="85" customWidth="1"/>
    <col min="4323" max="4323" width="41.5546875" style="85" customWidth="1"/>
    <col min="4324" max="4324" width="10.21875" style="85" customWidth="1"/>
    <col min="4325" max="4325" width="18.77734375" style="85" customWidth="1"/>
    <col min="4326" max="4326" width="12.5546875" style="85" customWidth="1"/>
    <col min="4327" max="4327" width="12.21875" style="85" bestFit="1" customWidth="1"/>
    <col min="4328" max="4328" width="12.5546875" style="85" bestFit="1" customWidth="1"/>
    <col min="4329" max="4329" width="8.77734375" style="85"/>
    <col min="4330" max="4330" width="9.5546875" style="85" bestFit="1" customWidth="1"/>
    <col min="4331" max="4331" width="12.21875" style="85" bestFit="1" customWidth="1"/>
    <col min="4332" max="4575" width="8.77734375" style="85"/>
    <col min="4576" max="4576" width="45.5546875" style="85" customWidth="1"/>
    <col min="4577" max="4577" width="5.44140625" style="85" customWidth="1"/>
    <col min="4578" max="4578" width="14.44140625" style="85" customWidth="1"/>
    <col min="4579" max="4579" width="41.5546875" style="85" customWidth="1"/>
    <col min="4580" max="4580" width="10.21875" style="85" customWidth="1"/>
    <col min="4581" max="4581" width="18.77734375" style="85" customWidth="1"/>
    <col min="4582" max="4582" width="12.5546875" style="85" customWidth="1"/>
    <col min="4583" max="4583" width="12.21875" style="85" bestFit="1" customWidth="1"/>
    <col min="4584" max="4584" width="12.5546875" style="85" bestFit="1" customWidth="1"/>
    <col min="4585" max="4585" width="8.77734375" style="85"/>
    <col min="4586" max="4586" width="9.5546875" style="85" bestFit="1" customWidth="1"/>
    <col min="4587" max="4587" width="12.21875" style="85" bestFit="1" customWidth="1"/>
    <col min="4588" max="4831" width="8.77734375" style="85"/>
    <col min="4832" max="4832" width="45.5546875" style="85" customWidth="1"/>
    <col min="4833" max="4833" width="5.44140625" style="85" customWidth="1"/>
    <col min="4834" max="4834" width="14.44140625" style="85" customWidth="1"/>
    <col min="4835" max="4835" width="41.5546875" style="85" customWidth="1"/>
    <col min="4836" max="4836" width="10.21875" style="85" customWidth="1"/>
    <col min="4837" max="4837" width="18.77734375" style="85" customWidth="1"/>
    <col min="4838" max="4838" width="12.5546875" style="85" customWidth="1"/>
    <col min="4839" max="4839" width="12.21875" style="85" bestFit="1" customWidth="1"/>
    <col min="4840" max="4840" width="12.5546875" style="85" bestFit="1" customWidth="1"/>
    <col min="4841" max="4841" width="8.77734375" style="85"/>
    <col min="4842" max="4842" width="9.5546875" style="85" bestFit="1" customWidth="1"/>
    <col min="4843" max="4843" width="12.21875" style="85" bestFit="1" customWidth="1"/>
    <col min="4844" max="5087" width="8.77734375" style="85"/>
    <col min="5088" max="5088" width="45.5546875" style="85" customWidth="1"/>
    <col min="5089" max="5089" width="5.44140625" style="85" customWidth="1"/>
    <col min="5090" max="5090" width="14.44140625" style="85" customWidth="1"/>
    <col min="5091" max="5091" width="41.5546875" style="85" customWidth="1"/>
    <col min="5092" max="5092" width="10.21875" style="85" customWidth="1"/>
    <col min="5093" max="5093" width="18.77734375" style="85" customWidth="1"/>
    <col min="5094" max="5094" width="12.5546875" style="85" customWidth="1"/>
    <col min="5095" max="5095" width="12.21875" style="85" bestFit="1" customWidth="1"/>
    <col min="5096" max="5096" width="12.5546875" style="85" bestFit="1" customWidth="1"/>
    <col min="5097" max="5097" width="8.77734375" style="85"/>
    <col min="5098" max="5098" width="9.5546875" style="85" bestFit="1" customWidth="1"/>
    <col min="5099" max="5099" width="12.21875" style="85" bestFit="1" customWidth="1"/>
    <col min="5100" max="5343" width="8.77734375" style="85"/>
    <col min="5344" max="5344" width="45.5546875" style="85" customWidth="1"/>
    <col min="5345" max="5345" width="5.44140625" style="85" customWidth="1"/>
    <col min="5346" max="5346" width="14.44140625" style="85" customWidth="1"/>
    <col min="5347" max="5347" width="41.5546875" style="85" customWidth="1"/>
    <col min="5348" max="5348" width="10.21875" style="85" customWidth="1"/>
    <col min="5349" max="5349" width="18.77734375" style="85" customWidth="1"/>
    <col min="5350" max="5350" width="12.5546875" style="85" customWidth="1"/>
    <col min="5351" max="5351" width="12.21875" style="85" bestFit="1" customWidth="1"/>
    <col min="5352" max="5352" width="12.5546875" style="85" bestFit="1" customWidth="1"/>
    <col min="5353" max="5353" width="8.77734375" style="85"/>
    <col min="5354" max="5354" width="9.5546875" style="85" bestFit="1" customWidth="1"/>
    <col min="5355" max="5355" width="12.21875" style="85" bestFit="1" customWidth="1"/>
    <col min="5356" max="5599" width="8.77734375" style="85"/>
    <col min="5600" max="5600" width="45.5546875" style="85" customWidth="1"/>
    <col min="5601" max="5601" width="5.44140625" style="85" customWidth="1"/>
    <col min="5602" max="5602" width="14.44140625" style="85" customWidth="1"/>
    <col min="5603" max="5603" width="41.5546875" style="85" customWidth="1"/>
    <col min="5604" max="5604" width="10.21875" style="85" customWidth="1"/>
    <col min="5605" max="5605" width="18.77734375" style="85" customWidth="1"/>
    <col min="5606" max="5606" width="12.5546875" style="85" customWidth="1"/>
    <col min="5607" max="5607" width="12.21875" style="85" bestFit="1" customWidth="1"/>
    <col min="5608" max="5608" width="12.5546875" style="85" bestFit="1" customWidth="1"/>
    <col min="5609" max="5609" width="8.77734375" style="85"/>
    <col min="5610" max="5610" width="9.5546875" style="85" bestFit="1" customWidth="1"/>
    <col min="5611" max="5611" width="12.21875" style="85" bestFit="1" customWidth="1"/>
    <col min="5612" max="5855" width="8.77734375" style="85"/>
    <col min="5856" max="5856" width="45.5546875" style="85" customWidth="1"/>
    <col min="5857" max="5857" width="5.44140625" style="85" customWidth="1"/>
    <col min="5858" max="5858" width="14.44140625" style="85" customWidth="1"/>
    <col min="5859" max="5859" width="41.5546875" style="85" customWidth="1"/>
    <col min="5860" max="5860" width="10.21875" style="85" customWidth="1"/>
    <col min="5861" max="5861" width="18.77734375" style="85" customWidth="1"/>
    <col min="5862" max="5862" width="12.5546875" style="85" customWidth="1"/>
    <col min="5863" max="5863" width="12.21875" style="85" bestFit="1" customWidth="1"/>
    <col min="5864" max="5864" width="12.5546875" style="85" bestFit="1" customWidth="1"/>
    <col min="5865" max="5865" width="8.77734375" style="85"/>
    <col min="5866" max="5866" width="9.5546875" style="85" bestFit="1" customWidth="1"/>
    <col min="5867" max="5867" width="12.21875" style="85" bestFit="1" customWidth="1"/>
    <col min="5868" max="6111" width="8.77734375" style="85"/>
    <col min="6112" max="6112" width="45.5546875" style="85" customWidth="1"/>
    <col min="6113" max="6113" width="5.44140625" style="85" customWidth="1"/>
    <col min="6114" max="6114" width="14.44140625" style="85" customWidth="1"/>
    <col min="6115" max="6115" width="41.5546875" style="85" customWidth="1"/>
    <col min="6116" max="6116" width="10.21875" style="85" customWidth="1"/>
    <col min="6117" max="6117" width="18.77734375" style="85" customWidth="1"/>
    <col min="6118" max="6118" width="12.5546875" style="85" customWidth="1"/>
    <col min="6119" max="6119" width="12.21875" style="85" bestFit="1" customWidth="1"/>
    <col min="6120" max="6120" width="12.5546875" style="85" bestFit="1" customWidth="1"/>
    <col min="6121" max="6121" width="8.77734375" style="85"/>
    <col min="6122" max="6122" width="9.5546875" style="85" bestFit="1" customWidth="1"/>
    <col min="6123" max="6123" width="12.21875" style="85" bestFit="1" customWidth="1"/>
    <col min="6124" max="6367" width="8.77734375" style="85"/>
    <col min="6368" max="6368" width="45.5546875" style="85" customWidth="1"/>
    <col min="6369" max="6369" width="5.44140625" style="85" customWidth="1"/>
    <col min="6370" max="6370" width="14.44140625" style="85" customWidth="1"/>
    <col min="6371" max="6371" width="41.5546875" style="85" customWidth="1"/>
    <col min="6372" max="6372" width="10.21875" style="85" customWidth="1"/>
    <col min="6373" max="6373" width="18.77734375" style="85" customWidth="1"/>
    <col min="6374" max="6374" width="12.5546875" style="85" customWidth="1"/>
    <col min="6375" max="6375" width="12.21875" style="85" bestFit="1" customWidth="1"/>
    <col min="6376" max="6376" width="12.5546875" style="85" bestFit="1" customWidth="1"/>
    <col min="6377" max="6377" width="8.77734375" style="85"/>
    <col min="6378" max="6378" width="9.5546875" style="85" bestFit="1" customWidth="1"/>
    <col min="6379" max="6379" width="12.21875" style="85" bestFit="1" customWidth="1"/>
    <col min="6380" max="6623" width="8.77734375" style="85"/>
    <col min="6624" max="6624" width="45.5546875" style="85" customWidth="1"/>
    <col min="6625" max="6625" width="5.44140625" style="85" customWidth="1"/>
    <col min="6626" max="6626" width="14.44140625" style="85" customWidth="1"/>
    <col min="6627" max="6627" width="41.5546875" style="85" customWidth="1"/>
    <col min="6628" max="6628" width="10.21875" style="85" customWidth="1"/>
    <col min="6629" max="6629" width="18.77734375" style="85" customWidth="1"/>
    <col min="6630" max="6630" width="12.5546875" style="85" customWidth="1"/>
    <col min="6631" max="6631" width="12.21875" style="85" bestFit="1" customWidth="1"/>
    <col min="6632" max="6632" width="12.5546875" style="85" bestFit="1" customWidth="1"/>
    <col min="6633" max="6633" width="8.77734375" style="85"/>
    <col min="6634" max="6634" width="9.5546875" style="85" bestFit="1" customWidth="1"/>
    <col min="6635" max="6635" width="12.21875" style="85" bestFit="1" customWidth="1"/>
    <col min="6636" max="6879" width="8.77734375" style="85"/>
    <col min="6880" max="6880" width="45.5546875" style="85" customWidth="1"/>
    <col min="6881" max="6881" width="5.44140625" style="85" customWidth="1"/>
    <col min="6882" max="6882" width="14.44140625" style="85" customWidth="1"/>
    <col min="6883" max="6883" width="41.5546875" style="85" customWidth="1"/>
    <col min="6884" max="6884" width="10.21875" style="85" customWidth="1"/>
    <col min="6885" max="6885" width="18.77734375" style="85" customWidth="1"/>
    <col min="6886" max="6886" width="12.5546875" style="85" customWidth="1"/>
    <col min="6887" max="6887" width="12.21875" style="85" bestFit="1" customWidth="1"/>
    <col min="6888" max="6888" width="12.5546875" style="85" bestFit="1" customWidth="1"/>
    <col min="6889" max="6889" width="8.77734375" style="85"/>
    <col min="6890" max="6890" width="9.5546875" style="85" bestFit="1" customWidth="1"/>
    <col min="6891" max="6891" width="12.21875" style="85" bestFit="1" customWidth="1"/>
    <col min="6892" max="7135" width="8.77734375" style="85"/>
    <col min="7136" max="7136" width="45.5546875" style="85" customWidth="1"/>
    <col min="7137" max="7137" width="5.44140625" style="85" customWidth="1"/>
    <col min="7138" max="7138" width="14.44140625" style="85" customWidth="1"/>
    <col min="7139" max="7139" width="41.5546875" style="85" customWidth="1"/>
    <col min="7140" max="7140" width="10.21875" style="85" customWidth="1"/>
    <col min="7141" max="7141" width="18.77734375" style="85" customWidth="1"/>
    <col min="7142" max="7142" width="12.5546875" style="85" customWidth="1"/>
    <col min="7143" max="7143" width="12.21875" style="85" bestFit="1" customWidth="1"/>
    <col min="7144" max="7144" width="12.5546875" style="85" bestFit="1" customWidth="1"/>
    <col min="7145" max="7145" width="8.77734375" style="85"/>
    <col min="7146" max="7146" width="9.5546875" style="85" bestFit="1" customWidth="1"/>
    <col min="7147" max="7147" width="12.21875" style="85" bestFit="1" customWidth="1"/>
    <col min="7148" max="7391" width="8.77734375" style="85"/>
    <col min="7392" max="7392" width="45.5546875" style="85" customWidth="1"/>
    <col min="7393" max="7393" width="5.44140625" style="85" customWidth="1"/>
    <col min="7394" max="7394" width="14.44140625" style="85" customWidth="1"/>
    <col min="7395" max="7395" width="41.5546875" style="85" customWidth="1"/>
    <col min="7396" max="7396" width="10.21875" style="85" customWidth="1"/>
    <col min="7397" max="7397" width="18.77734375" style="85" customWidth="1"/>
    <col min="7398" max="7398" width="12.5546875" style="85" customWidth="1"/>
    <col min="7399" max="7399" width="12.21875" style="85" bestFit="1" customWidth="1"/>
    <col min="7400" max="7400" width="12.5546875" style="85" bestFit="1" customWidth="1"/>
    <col min="7401" max="7401" width="8.77734375" style="85"/>
    <col min="7402" max="7402" width="9.5546875" style="85" bestFit="1" customWidth="1"/>
    <col min="7403" max="7403" width="12.21875" style="85" bestFit="1" customWidth="1"/>
    <col min="7404" max="7647" width="8.77734375" style="85"/>
    <col min="7648" max="7648" width="45.5546875" style="85" customWidth="1"/>
    <col min="7649" max="7649" width="5.44140625" style="85" customWidth="1"/>
    <col min="7650" max="7650" width="14.44140625" style="85" customWidth="1"/>
    <col min="7651" max="7651" width="41.5546875" style="85" customWidth="1"/>
    <col min="7652" max="7652" width="10.21875" style="85" customWidth="1"/>
    <col min="7653" max="7653" width="18.77734375" style="85" customWidth="1"/>
    <col min="7654" max="7654" width="12.5546875" style="85" customWidth="1"/>
    <col min="7655" max="7655" width="12.21875" style="85" bestFit="1" customWidth="1"/>
    <col min="7656" max="7656" width="12.5546875" style="85" bestFit="1" customWidth="1"/>
    <col min="7657" max="7657" width="8.77734375" style="85"/>
    <col min="7658" max="7658" width="9.5546875" style="85" bestFit="1" customWidth="1"/>
    <col min="7659" max="7659" width="12.21875" style="85" bestFit="1" customWidth="1"/>
    <col min="7660" max="7903" width="8.77734375" style="85"/>
    <col min="7904" max="7904" width="45.5546875" style="85" customWidth="1"/>
    <col min="7905" max="7905" width="5.44140625" style="85" customWidth="1"/>
    <col min="7906" max="7906" width="14.44140625" style="85" customWidth="1"/>
    <col min="7907" max="7907" width="41.5546875" style="85" customWidth="1"/>
    <col min="7908" max="7908" width="10.21875" style="85" customWidth="1"/>
    <col min="7909" max="7909" width="18.77734375" style="85" customWidth="1"/>
    <col min="7910" max="7910" width="12.5546875" style="85" customWidth="1"/>
    <col min="7911" max="7911" width="12.21875" style="85" bestFit="1" customWidth="1"/>
    <col min="7912" max="7912" width="12.5546875" style="85" bestFit="1" customWidth="1"/>
    <col min="7913" max="7913" width="8.77734375" style="85"/>
    <col min="7914" max="7914" width="9.5546875" style="85" bestFit="1" customWidth="1"/>
    <col min="7915" max="7915" width="12.21875" style="85" bestFit="1" customWidth="1"/>
    <col min="7916" max="8159" width="8.77734375" style="85"/>
    <col min="8160" max="8160" width="45.5546875" style="85" customWidth="1"/>
    <col min="8161" max="8161" width="5.44140625" style="85" customWidth="1"/>
    <col min="8162" max="8162" width="14.44140625" style="85" customWidth="1"/>
    <col min="8163" max="8163" width="41.5546875" style="85" customWidth="1"/>
    <col min="8164" max="8164" width="10.21875" style="85" customWidth="1"/>
    <col min="8165" max="8165" width="18.77734375" style="85" customWidth="1"/>
    <col min="8166" max="8166" width="12.5546875" style="85" customWidth="1"/>
    <col min="8167" max="8167" width="12.21875" style="85" bestFit="1" customWidth="1"/>
    <col min="8168" max="8168" width="12.5546875" style="85" bestFit="1" customWidth="1"/>
    <col min="8169" max="8169" width="8.77734375" style="85"/>
    <col min="8170" max="8170" width="9.5546875" style="85" bestFit="1" customWidth="1"/>
    <col min="8171" max="8171" width="12.21875" style="85" bestFit="1" customWidth="1"/>
    <col min="8172" max="8415" width="8.77734375" style="85"/>
    <col min="8416" max="8416" width="45.5546875" style="85" customWidth="1"/>
    <col min="8417" max="8417" width="5.44140625" style="85" customWidth="1"/>
    <col min="8418" max="8418" width="14.44140625" style="85" customWidth="1"/>
    <col min="8419" max="8419" width="41.5546875" style="85" customWidth="1"/>
    <col min="8420" max="8420" width="10.21875" style="85" customWidth="1"/>
    <col min="8421" max="8421" width="18.77734375" style="85" customWidth="1"/>
    <col min="8422" max="8422" width="12.5546875" style="85" customWidth="1"/>
    <col min="8423" max="8423" width="12.21875" style="85" bestFit="1" customWidth="1"/>
    <col min="8424" max="8424" width="12.5546875" style="85" bestFit="1" customWidth="1"/>
    <col min="8425" max="8425" width="8.77734375" style="85"/>
    <col min="8426" max="8426" width="9.5546875" style="85" bestFit="1" customWidth="1"/>
    <col min="8427" max="8427" width="12.21875" style="85" bestFit="1" customWidth="1"/>
    <col min="8428" max="8671" width="8.77734375" style="85"/>
    <col min="8672" max="8672" width="45.5546875" style="85" customWidth="1"/>
    <col min="8673" max="8673" width="5.44140625" style="85" customWidth="1"/>
    <col min="8674" max="8674" width="14.44140625" style="85" customWidth="1"/>
    <col min="8675" max="8675" width="41.5546875" style="85" customWidth="1"/>
    <col min="8676" max="8676" width="10.21875" style="85" customWidth="1"/>
    <col min="8677" max="8677" width="18.77734375" style="85" customWidth="1"/>
    <col min="8678" max="8678" width="12.5546875" style="85" customWidth="1"/>
    <col min="8679" max="8679" width="12.21875" style="85" bestFit="1" customWidth="1"/>
    <col min="8680" max="8680" width="12.5546875" style="85" bestFit="1" customWidth="1"/>
    <col min="8681" max="8681" width="8.77734375" style="85"/>
    <col min="8682" max="8682" width="9.5546875" style="85" bestFit="1" customWidth="1"/>
    <col min="8683" max="8683" width="12.21875" style="85" bestFit="1" customWidth="1"/>
    <col min="8684" max="8927" width="8.77734375" style="85"/>
    <col min="8928" max="8928" width="45.5546875" style="85" customWidth="1"/>
    <col min="8929" max="8929" width="5.44140625" style="85" customWidth="1"/>
    <col min="8930" max="8930" width="14.44140625" style="85" customWidth="1"/>
    <col min="8931" max="8931" width="41.5546875" style="85" customWidth="1"/>
    <col min="8932" max="8932" width="10.21875" style="85" customWidth="1"/>
    <col min="8933" max="8933" width="18.77734375" style="85" customWidth="1"/>
    <col min="8934" max="8934" width="12.5546875" style="85" customWidth="1"/>
    <col min="8935" max="8935" width="12.21875" style="85" bestFit="1" customWidth="1"/>
    <col min="8936" max="8936" width="12.5546875" style="85" bestFit="1" customWidth="1"/>
    <col min="8937" max="8937" width="8.77734375" style="85"/>
    <col min="8938" max="8938" width="9.5546875" style="85" bestFit="1" customWidth="1"/>
    <col min="8939" max="8939" width="12.21875" style="85" bestFit="1" customWidth="1"/>
    <col min="8940" max="9183" width="8.77734375" style="85"/>
    <col min="9184" max="9184" width="45.5546875" style="85" customWidth="1"/>
    <col min="9185" max="9185" width="5.44140625" style="85" customWidth="1"/>
    <col min="9186" max="9186" width="14.44140625" style="85" customWidth="1"/>
    <col min="9187" max="9187" width="41.5546875" style="85" customWidth="1"/>
    <col min="9188" max="9188" width="10.21875" style="85" customWidth="1"/>
    <col min="9189" max="9189" width="18.77734375" style="85" customWidth="1"/>
    <col min="9190" max="9190" width="12.5546875" style="85" customWidth="1"/>
    <col min="9191" max="9191" width="12.21875" style="85" bestFit="1" customWidth="1"/>
    <col min="9192" max="9192" width="12.5546875" style="85" bestFit="1" customWidth="1"/>
    <col min="9193" max="9193" width="8.77734375" style="85"/>
    <col min="9194" max="9194" width="9.5546875" style="85" bestFit="1" customWidth="1"/>
    <col min="9195" max="9195" width="12.21875" style="85" bestFit="1" customWidth="1"/>
    <col min="9196" max="9439" width="8.77734375" style="85"/>
    <col min="9440" max="9440" width="45.5546875" style="85" customWidth="1"/>
    <col min="9441" max="9441" width="5.44140625" style="85" customWidth="1"/>
    <col min="9442" max="9442" width="14.44140625" style="85" customWidth="1"/>
    <col min="9443" max="9443" width="41.5546875" style="85" customWidth="1"/>
    <col min="9444" max="9444" width="10.21875" style="85" customWidth="1"/>
    <col min="9445" max="9445" width="18.77734375" style="85" customWidth="1"/>
    <col min="9446" max="9446" width="12.5546875" style="85" customWidth="1"/>
    <col min="9447" max="9447" width="12.21875" style="85" bestFit="1" customWidth="1"/>
    <col min="9448" max="9448" width="12.5546875" style="85" bestFit="1" customWidth="1"/>
    <col min="9449" max="9449" width="8.77734375" style="85"/>
    <col min="9450" max="9450" width="9.5546875" style="85" bestFit="1" customWidth="1"/>
    <col min="9451" max="9451" width="12.21875" style="85" bestFit="1" customWidth="1"/>
    <col min="9452" max="9695" width="8.77734375" style="85"/>
    <col min="9696" max="9696" width="45.5546875" style="85" customWidth="1"/>
    <col min="9697" max="9697" width="5.44140625" style="85" customWidth="1"/>
    <col min="9698" max="9698" width="14.44140625" style="85" customWidth="1"/>
    <col min="9699" max="9699" width="41.5546875" style="85" customWidth="1"/>
    <col min="9700" max="9700" width="10.21875" style="85" customWidth="1"/>
    <col min="9701" max="9701" width="18.77734375" style="85" customWidth="1"/>
    <col min="9702" max="9702" width="12.5546875" style="85" customWidth="1"/>
    <col min="9703" max="9703" width="12.21875" style="85" bestFit="1" customWidth="1"/>
    <col min="9704" max="9704" width="12.5546875" style="85" bestFit="1" customWidth="1"/>
    <col min="9705" max="9705" width="8.77734375" style="85"/>
    <col min="9706" max="9706" width="9.5546875" style="85" bestFit="1" customWidth="1"/>
    <col min="9707" max="9707" width="12.21875" style="85" bestFit="1" customWidth="1"/>
    <col min="9708" max="9951" width="8.77734375" style="85"/>
    <col min="9952" max="9952" width="45.5546875" style="85" customWidth="1"/>
    <col min="9953" max="9953" width="5.44140625" style="85" customWidth="1"/>
    <col min="9954" max="9954" width="14.44140625" style="85" customWidth="1"/>
    <col min="9955" max="9955" width="41.5546875" style="85" customWidth="1"/>
    <col min="9956" max="9956" width="10.21875" style="85" customWidth="1"/>
    <col min="9957" max="9957" width="18.77734375" style="85" customWidth="1"/>
    <col min="9958" max="9958" width="12.5546875" style="85" customWidth="1"/>
    <col min="9959" max="9959" width="12.21875" style="85" bestFit="1" customWidth="1"/>
    <col min="9960" max="9960" width="12.5546875" style="85" bestFit="1" customWidth="1"/>
    <col min="9961" max="9961" width="8.77734375" style="85"/>
    <col min="9962" max="9962" width="9.5546875" style="85" bestFit="1" customWidth="1"/>
    <col min="9963" max="9963" width="12.21875" style="85" bestFit="1" customWidth="1"/>
    <col min="9964" max="10207" width="8.77734375" style="85"/>
    <col min="10208" max="10208" width="45.5546875" style="85" customWidth="1"/>
    <col min="10209" max="10209" width="5.44140625" style="85" customWidth="1"/>
    <col min="10210" max="10210" width="14.44140625" style="85" customWidth="1"/>
    <col min="10211" max="10211" width="41.5546875" style="85" customWidth="1"/>
    <col min="10212" max="10212" width="10.21875" style="85" customWidth="1"/>
    <col min="10213" max="10213" width="18.77734375" style="85" customWidth="1"/>
    <col min="10214" max="10214" width="12.5546875" style="85" customWidth="1"/>
    <col min="10215" max="10215" width="12.21875" style="85" bestFit="1" customWidth="1"/>
    <col min="10216" max="10216" width="12.5546875" style="85" bestFit="1" customWidth="1"/>
    <col min="10217" max="10217" width="8.77734375" style="85"/>
    <col min="10218" max="10218" width="9.5546875" style="85" bestFit="1" customWidth="1"/>
    <col min="10219" max="10219" width="12.21875" style="85" bestFit="1" customWidth="1"/>
    <col min="10220" max="10463" width="8.77734375" style="85"/>
    <col min="10464" max="10464" width="45.5546875" style="85" customWidth="1"/>
    <col min="10465" max="10465" width="5.44140625" style="85" customWidth="1"/>
    <col min="10466" max="10466" width="14.44140625" style="85" customWidth="1"/>
    <col min="10467" max="10467" width="41.5546875" style="85" customWidth="1"/>
    <col min="10468" max="10468" width="10.21875" style="85" customWidth="1"/>
    <col min="10469" max="10469" width="18.77734375" style="85" customWidth="1"/>
    <col min="10470" max="10470" width="12.5546875" style="85" customWidth="1"/>
    <col min="10471" max="10471" width="12.21875" style="85" bestFit="1" customWidth="1"/>
    <col min="10472" max="10472" width="12.5546875" style="85" bestFit="1" customWidth="1"/>
    <col min="10473" max="10473" width="8.77734375" style="85"/>
    <col min="10474" max="10474" width="9.5546875" style="85" bestFit="1" customWidth="1"/>
    <col min="10475" max="10475" width="12.21875" style="85" bestFit="1" customWidth="1"/>
    <col min="10476" max="10719" width="8.77734375" style="85"/>
    <col min="10720" max="10720" width="45.5546875" style="85" customWidth="1"/>
    <col min="10721" max="10721" width="5.44140625" style="85" customWidth="1"/>
    <col min="10722" max="10722" width="14.44140625" style="85" customWidth="1"/>
    <col min="10723" max="10723" width="41.5546875" style="85" customWidth="1"/>
    <col min="10724" max="10724" width="10.21875" style="85" customWidth="1"/>
    <col min="10725" max="10725" width="18.77734375" style="85" customWidth="1"/>
    <col min="10726" max="10726" width="12.5546875" style="85" customWidth="1"/>
    <col min="10727" max="10727" width="12.21875" style="85" bestFit="1" customWidth="1"/>
    <col min="10728" max="10728" width="12.5546875" style="85" bestFit="1" customWidth="1"/>
    <col min="10729" max="10729" width="8.77734375" style="85"/>
    <col min="10730" max="10730" width="9.5546875" style="85" bestFit="1" customWidth="1"/>
    <col min="10731" max="10731" width="12.21875" style="85" bestFit="1" customWidth="1"/>
    <col min="10732" max="10975" width="8.77734375" style="85"/>
    <col min="10976" max="10976" width="45.5546875" style="85" customWidth="1"/>
    <col min="10977" max="10977" width="5.44140625" style="85" customWidth="1"/>
    <col min="10978" max="10978" width="14.44140625" style="85" customWidth="1"/>
    <col min="10979" max="10979" width="41.5546875" style="85" customWidth="1"/>
    <col min="10980" max="10980" width="10.21875" style="85" customWidth="1"/>
    <col min="10981" max="10981" width="18.77734375" style="85" customWidth="1"/>
    <col min="10982" max="10982" width="12.5546875" style="85" customWidth="1"/>
    <col min="10983" max="10983" width="12.21875" style="85" bestFit="1" customWidth="1"/>
    <col min="10984" max="10984" width="12.5546875" style="85" bestFit="1" customWidth="1"/>
    <col min="10985" max="10985" width="8.77734375" style="85"/>
    <col min="10986" max="10986" width="9.5546875" style="85" bestFit="1" customWidth="1"/>
    <col min="10987" max="10987" width="12.21875" style="85" bestFit="1" customWidth="1"/>
    <col min="10988" max="11231" width="8.77734375" style="85"/>
    <col min="11232" max="11232" width="45.5546875" style="85" customWidth="1"/>
    <col min="11233" max="11233" width="5.44140625" style="85" customWidth="1"/>
    <col min="11234" max="11234" width="14.44140625" style="85" customWidth="1"/>
    <col min="11235" max="11235" width="41.5546875" style="85" customWidth="1"/>
    <col min="11236" max="11236" width="10.21875" style="85" customWidth="1"/>
    <col min="11237" max="11237" width="18.77734375" style="85" customWidth="1"/>
    <col min="11238" max="11238" width="12.5546875" style="85" customWidth="1"/>
    <col min="11239" max="11239" width="12.21875" style="85" bestFit="1" customWidth="1"/>
    <col min="11240" max="11240" width="12.5546875" style="85" bestFit="1" customWidth="1"/>
    <col min="11241" max="11241" width="8.77734375" style="85"/>
    <col min="11242" max="11242" width="9.5546875" style="85" bestFit="1" customWidth="1"/>
    <col min="11243" max="11243" width="12.21875" style="85" bestFit="1" customWidth="1"/>
    <col min="11244" max="11487" width="8.77734375" style="85"/>
    <col min="11488" max="11488" width="45.5546875" style="85" customWidth="1"/>
    <col min="11489" max="11489" width="5.44140625" style="85" customWidth="1"/>
    <col min="11490" max="11490" width="14.44140625" style="85" customWidth="1"/>
    <col min="11491" max="11491" width="41.5546875" style="85" customWidth="1"/>
    <col min="11492" max="11492" width="10.21875" style="85" customWidth="1"/>
    <col min="11493" max="11493" width="18.77734375" style="85" customWidth="1"/>
    <col min="11494" max="11494" width="12.5546875" style="85" customWidth="1"/>
    <col min="11495" max="11495" width="12.21875" style="85" bestFit="1" customWidth="1"/>
    <col min="11496" max="11496" width="12.5546875" style="85" bestFit="1" customWidth="1"/>
    <col min="11497" max="11497" width="8.77734375" style="85"/>
    <col min="11498" max="11498" width="9.5546875" style="85" bestFit="1" customWidth="1"/>
    <col min="11499" max="11499" width="12.21875" style="85" bestFit="1" customWidth="1"/>
    <col min="11500" max="11743" width="8.77734375" style="85"/>
    <col min="11744" max="11744" width="45.5546875" style="85" customWidth="1"/>
    <col min="11745" max="11745" width="5.44140625" style="85" customWidth="1"/>
    <col min="11746" max="11746" width="14.44140625" style="85" customWidth="1"/>
    <col min="11747" max="11747" width="41.5546875" style="85" customWidth="1"/>
    <col min="11748" max="11748" width="10.21875" style="85" customWidth="1"/>
    <col min="11749" max="11749" width="18.77734375" style="85" customWidth="1"/>
    <col min="11750" max="11750" width="12.5546875" style="85" customWidth="1"/>
    <col min="11751" max="11751" width="12.21875" style="85" bestFit="1" customWidth="1"/>
    <col min="11752" max="11752" width="12.5546875" style="85" bestFit="1" customWidth="1"/>
    <col min="11753" max="11753" width="8.77734375" style="85"/>
    <col min="11754" max="11754" width="9.5546875" style="85" bestFit="1" customWidth="1"/>
    <col min="11755" max="11755" width="12.21875" style="85" bestFit="1" customWidth="1"/>
    <col min="11756" max="11999" width="8.77734375" style="85"/>
    <col min="12000" max="12000" width="45.5546875" style="85" customWidth="1"/>
    <col min="12001" max="12001" width="5.44140625" style="85" customWidth="1"/>
    <col min="12002" max="12002" width="14.44140625" style="85" customWidth="1"/>
    <col min="12003" max="12003" width="41.5546875" style="85" customWidth="1"/>
    <col min="12004" max="12004" width="10.21875" style="85" customWidth="1"/>
    <col min="12005" max="12005" width="18.77734375" style="85" customWidth="1"/>
    <col min="12006" max="12006" width="12.5546875" style="85" customWidth="1"/>
    <col min="12007" max="12007" width="12.21875" style="85" bestFit="1" customWidth="1"/>
    <col min="12008" max="12008" width="12.5546875" style="85" bestFit="1" customWidth="1"/>
    <col min="12009" max="12009" width="8.77734375" style="85"/>
    <col min="12010" max="12010" width="9.5546875" style="85" bestFit="1" customWidth="1"/>
    <col min="12011" max="12011" width="12.21875" style="85" bestFit="1" customWidth="1"/>
    <col min="12012" max="12255" width="8.77734375" style="85"/>
    <col min="12256" max="12256" width="45.5546875" style="85" customWidth="1"/>
    <col min="12257" max="12257" width="5.44140625" style="85" customWidth="1"/>
    <col min="12258" max="12258" width="14.44140625" style="85" customWidth="1"/>
    <col min="12259" max="12259" width="41.5546875" style="85" customWidth="1"/>
    <col min="12260" max="12260" width="10.21875" style="85" customWidth="1"/>
    <col min="12261" max="12261" width="18.77734375" style="85" customWidth="1"/>
    <col min="12262" max="12262" width="12.5546875" style="85" customWidth="1"/>
    <col min="12263" max="12263" width="12.21875" style="85" bestFit="1" customWidth="1"/>
    <col min="12264" max="12264" width="12.5546875" style="85" bestFit="1" customWidth="1"/>
    <col min="12265" max="12265" width="8.77734375" style="85"/>
    <col min="12266" max="12266" width="9.5546875" style="85" bestFit="1" customWidth="1"/>
    <col min="12267" max="12267" width="12.21875" style="85" bestFit="1" customWidth="1"/>
    <col min="12268" max="12511" width="8.77734375" style="85"/>
    <col min="12512" max="12512" width="45.5546875" style="85" customWidth="1"/>
    <col min="12513" max="12513" width="5.44140625" style="85" customWidth="1"/>
    <col min="12514" max="12514" width="14.44140625" style="85" customWidth="1"/>
    <col min="12515" max="12515" width="41.5546875" style="85" customWidth="1"/>
    <col min="12516" max="12516" width="10.21875" style="85" customWidth="1"/>
    <col min="12517" max="12517" width="18.77734375" style="85" customWidth="1"/>
    <col min="12518" max="12518" width="12.5546875" style="85" customWidth="1"/>
    <col min="12519" max="12519" width="12.21875" style="85" bestFit="1" customWidth="1"/>
    <col min="12520" max="12520" width="12.5546875" style="85" bestFit="1" customWidth="1"/>
    <col min="12521" max="12521" width="8.77734375" style="85"/>
    <col min="12522" max="12522" width="9.5546875" style="85" bestFit="1" customWidth="1"/>
    <col min="12523" max="12523" width="12.21875" style="85" bestFit="1" customWidth="1"/>
    <col min="12524" max="12767" width="8.77734375" style="85"/>
    <col min="12768" max="12768" width="45.5546875" style="85" customWidth="1"/>
    <col min="12769" max="12769" width="5.44140625" style="85" customWidth="1"/>
    <col min="12770" max="12770" width="14.44140625" style="85" customWidth="1"/>
    <col min="12771" max="12771" width="41.5546875" style="85" customWidth="1"/>
    <col min="12772" max="12772" width="10.21875" style="85" customWidth="1"/>
    <col min="12773" max="12773" width="18.77734375" style="85" customWidth="1"/>
    <col min="12774" max="12774" width="12.5546875" style="85" customWidth="1"/>
    <col min="12775" max="12775" width="12.21875" style="85" bestFit="1" customWidth="1"/>
    <col min="12776" max="12776" width="12.5546875" style="85" bestFit="1" customWidth="1"/>
    <col min="12777" max="12777" width="8.77734375" style="85"/>
    <col min="12778" max="12778" width="9.5546875" style="85" bestFit="1" customWidth="1"/>
    <col min="12779" max="12779" width="12.21875" style="85" bestFit="1" customWidth="1"/>
    <col min="12780" max="13023" width="8.77734375" style="85"/>
    <col min="13024" max="13024" width="45.5546875" style="85" customWidth="1"/>
    <col min="13025" max="13025" width="5.44140625" style="85" customWidth="1"/>
    <col min="13026" max="13026" width="14.44140625" style="85" customWidth="1"/>
    <col min="13027" max="13027" width="41.5546875" style="85" customWidth="1"/>
    <col min="13028" max="13028" width="10.21875" style="85" customWidth="1"/>
    <col min="13029" max="13029" width="18.77734375" style="85" customWidth="1"/>
    <col min="13030" max="13030" width="12.5546875" style="85" customWidth="1"/>
    <col min="13031" max="13031" width="12.21875" style="85" bestFit="1" customWidth="1"/>
    <col min="13032" max="13032" width="12.5546875" style="85" bestFit="1" customWidth="1"/>
    <col min="13033" max="13033" width="8.77734375" style="85"/>
    <col min="13034" max="13034" width="9.5546875" style="85" bestFit="1" customWidth="1"/>
    <col min="13035" max="13035" width="12.21875" style="85" bestFit="1" customWidth="1"/>
    <col min="13036" max="13279" width="8.77734375" style="85"/>
    <col min="13280" max="13280" width="45.5546875" style="85" customWidth="1"/>
    <col min="13281" max="13281" width="5.44140625" style="85" customWidth="1"/>
    <col min="13282" max="13282" width="14.44140625" style="85" customWidth="1"/>
    <col min="13283" max="13283" width="41.5546875" style="85" customWidth="1"/>
    <col min="13284" max="13284" width="10.21875" style="85" customWidth="1"/>
    <col min="13285" max="13285" width="18.77734375" style="85" customWidth="1"/>
    <col min="13286" max="13286" width="12.5546875" style="85" customWidth="1"/>
    <col min="13287" max="13287" width="12.21875" style="85" bestFit="1" customWidth="1"/>
    <col min="13288" max="13288" width="12.5546875" style="85" bestFit="1" customWidth="1"/>
    <col min="13289" max="13289" width="8.77734375" style="85"/>
    <col min="13290" max="13290" width="9.5546875" style="85" bestFit="1" customWidth="1"/>
    <col min="13291" max="13291" width="12.21875" style="85" bestFit="1" customWidth="1"/>
    <col min="13292" max="13535" width="8.77734375" style="85"/>
    <col min="13536" max="13536" width="45.5546875" style="85" customWidth="1"/>
    <col min="13537" max="13537" width="5.44140625" style="85" customWidth="1"/>
    <col min="13538" max="13538" width="14.44140625" style="85" customWidth="1"/>
    <col min="13539" max="13539" width="41.5546875" style="85" customWidth="1"/>
    <col min="13540" max="13540" width="10.21875" style="85" customWidth="1"/>
    <col min="13541" max="13541" width="18.77734375" style="85" customWidth="1"/>
    <col min="13542" max="13542" width="12.5546875" style="85" customWidth="1"/>
    <col min="13543" max="13543" width="12.21875" style="85" bestFit="1" customWidth="1"/>
    <col min="13544" max="13544" width="12.5546875" style="85" bestFit="1" customWidth="1"/>
    <col min="13545" max="13545" width="8.77734375" style="85"/>
    <col min="13546" max="13546" width="9.5546875" style="85" bestFit="1" customWidth="1"/>
    <col min="13547" max="13547" width="12.21875" style="85" bestFit="1" customWidth="1"/>
    <col min="13548" max="13791" width="8.77734375" style="85"/>
    <col min="13792" max="13792" width="45.5546875" style="85" customWidth="1"/>
    <col min="13793" max="13793" width="5.44140625" style="85" customWidth="1"/>
    <col min="13794" max="13794" width="14.44140625" style="85" customWidth="1"/>
    <col min="13795" max="13795" width="41.5546875" style="85" customWidth="1"/>
    <col min="13796" max="13796" width="10.21875" style="85" customWidth="1"/>
    <col min="13797" max="13797" width="18.77734375" style="85" customWidth="1"/>
    <col min="13798" max="13798" width="12.5546875" style="85" customWidth="1"/>
    <col min="13799" max="13799" width="12.21875" style="85" bestFit="1" customWidth="1"/>
    <col min="13800" max="13800" width="12.5546875" style="85" bestFit="1" customWidth="1"/>
    <col min="13801" max="13801" width="8.77734375" style="85"/>
    <col min="13802" max="13802" width="9.5546875" style="85" bestFit="1" customWidth="1"/>
    <col min="13803" max="13803" width="12.21875" style="85" bestFit="1" customWidth="1"/>
    <col min="13804" max="14047" width="8.77734375" style="85"/>
    <col min="14048" max="14048" width="45.5546875" style="85" customWidth="1"/>
    <col min="14049" max="14049" width="5.44140625" style="85" customWidth="1"/>
    <col min="14050" max="14050" width="14.44140625" style="85" customWidth="1"/>
    <col min="14051" max="14051" width="41.5546875" style="85" customWidth="1"/>
    <col min="14052" max="14052" width="10.21875" style="85" customWidth="1"/>
    <col min="14053" max="14053" width="18.77734375" style="85" customWidth="1"/>
    <col min="14054" max="14054" width="12.5546875" style="85" customWidth="1"/>
    <col min="14055" max="14055" width="12.21875" style="85" bestFit="1" customWidth="1"/>
    <col min="14056" max="14056" width="12.5546875" style="85" bestFit="1" customWidth="1"/>
    <col min="14057" max="14057" width="8.77734375" style="85"/>
    <col min="14058" max="14058" width="9.5546875" style="85" bestFit="1" customWidth="1"/>
    <col min="14059" max="14059" width="12.21875" style="85" bestFit="1" customWidth="1"/>
    <col min="14060" max="14303" width="8.77734375" style="85"/>
    <col min="14304" max="14304" width="45.5546875" style="85" customWidth="1"/>
    <col min="14305" max="14305" width="5.44140625" style="85" customWidth="1"/>
    <col min="14306" max="14306" width="14.44140625" style="85" customWidth="1"/>
    <col min="14307" max="14307" width="41.5546875" style="85" customWidth="1"/>
    <col min="14308" max="14308" width="10.21875" style="85" customWidth="1"/>
    <col min="14309" max="14309" width="18.77734375" style="85" customWidth="1"/>
    <col min="14310" max="14310" width="12.5546875" style="85" customWidth="1"/>
    <col min="14311" max="14311" width="12.21875" style="85" bestFit="1" customWidth="1"/>
    <col min="14312" max="14312" width="12.5546875" style="85" bestFit="1" customWidth="1"/>
    <col min="14313" max="14313" width="8.77734375" style="85"/>
    <col min="14314" max="14314" width="9.5546875" style="85" bestFit="1" customWidth="1"/>
    <col min="14315" max="14315" width="12.21875" style="85" bestFit="1" customWidth="1"/>
    <col min="14316" max="14559" width="8.77734375" style="85"/>
    <col min="14560" max="14560" width="45.5546875" style="85" customWidth="1"/>
    <col min="14561" max="14561" width="5.44140625" style="85" customWidth="1"/>
    <col min="14562" max="14562" width="14.44140625" style="85" customWidth="1"/>
    <col min="14563" max="14563" width="41.5546875" style="85" customWidth="1"/>
    <col min="14564" max="14564" width="10.21875" style="85" customWidth="1"/>
    <col min="14565" max="14565" width="18.77734375" style="85" customWidth="1"/>
    <col min="14566" max="14566" width="12.5546875" style="85" customWidth="1"/>
    <col min="14567" max="14567" width="12.21875" style="85" bestFit="1" customWidth="1"/>
    <col min="14568" max="14568" width="12.5546875" style="85" bestFit="1" customWidth="1"/>
    <col min="14569" max="14569" width="8.77734375" style="85"/>
    <col min="14570" max="14570" width="9.5546875" style="85" bestFit="1" customWidth="1"/>
    <col min="14571" max="14571" width="12.21875" style="85" bestFit="1" customWidth="1"/>
    <col min="14572" max="14815" width="8.77734375" style="85"/>
    <col min="14816" max="14816" width="45.5546875" style="85" customWidth="1"/>
    <col min="14817" max="14817" width="5.44140625" style="85" customWidth="1"/>
    <col min="14818" max="14818" width="14.44140625" style="85" customWidth="1"/>
    <col min="14819" max="14819" width="41.5546875" style="85" customWidth="1"/>
    <col min="14820" max="14820" width="10.21875" style="85" customWidth="1"/>
    <col min="14821" max="14821" width="18.77734375" style="85" customWidth="1"/>
    <col min="14822" max="14822" width="12.5546875" style="85" customWidth="1"/>
    <col min="14823" max="14823" width="12.21875" style="85" bestFit="1" customWidth="1"/>
    <col min="14824" max="14824" width="12.5546875" style="85" bestFit="1" customWidth="1"/>
    <col min="14825" max="14825" width="8.77734375" style="85"/>
    <col min="14826" max="14826" width="9.5546875" style="85" bestFit="1" customWidth="1"/>
    <col min="14827" max="14827" width="12.21875" style="85" bestFit="1" customWidth="1"/>
    <col min="14828" max="15071" width="8.77734375" style="85"/>
    <col min="15072" max="15072" width="45.5546875" style="85" customWidth="1"/>
    <col min="15073" max="15073" width="5.44140625" style="85" customWidth="1"/>
    <col min="15074" max="15074" width="14.44140625" style="85" customWidth="1"/>
    <col min="15075" max="15075" width="41.5546875" style="85" customWidth="1"/>
    <col min="15076" max="15076" width="10.21875" style="85" customWidth="1"/>
    <col min="15077" max="15077" width="18.77734375" style="85" customWidth="1"/>
    <col min="15078" max="15078" width="12.5546875" style="85" customWidth="1"/>
    <col min="15079" max="15079" width="12.21875" style="85" bestFit="1" customWidth="1"/>
    <col min="15080" max="15080" width="12.5546875" style="85" bestFit="1" customWidth="1"/>
    <col min="15081" max="15081" width="8.77734375" style="85"/>
    <col min="15082" max="15082" width="9.5546875" style="85" bestFit="1" customWidth="1"/>
    <col min="15083" max="15083" width="12.21875" style="85" bestFit="1" customWidth="1"/>
    <col min="15084" max="15327" width="8.77734375" style="85"/>
    <col min="15328" max="15328" width="45.5546875" style="85" customWidth="1"/>
    <col min="15329" max="15329" width="5.44140625" style="85" customWidth="1"/>
    <col min="15330" max="15330" width="14.44140625" style="85" customWidth="1"/>
    <col min="15331" max="15331" width="41.5546875" style="85" customWidth="1"/>
    <col min="15332" max="15332" width="10.21875" style="85" customWidth="1"/>
    <col min="15333" max="15333" width="18.77734375" style="85" customWidth="1"/>
    <col min="15334" max="15334" width="12.5546875" style="85" customWidth="1"/>
    <col min="15335" max="15335" width="12.21875" style="85" bestFit="1" customWidth="1"/>
    <col min="15336" max="15336" width="12.5546875" style="85" bestFit="1" customWidth="1"/>
    <col min="15337" max="15337" width="8.77734375" style="85"/>
    <col min="15338" max="15338" width="9.5546875" style="85" bestFit="1" customWidth="1"/>
    <col min="15339" max="15339" width="12.21875" style="85" bestFit="1" customWidth="1"/>
    <col min="15340" max="15583" width="8.77734375" style="85"/>
    <col min="15584" max="15584" width="45.5546875" style="85" customWidth="1"/>
    <col min="15585" max="15585" width="5.44140625" style="85" customWidth="1"/>
    <col min="15586" max="15586" width="14.44140625" style="85" customWidth="1"/>
    <col min="15587" max="15587" width="41.5546875" style="85" customWidth="1"/>
    <col min="15588" max="15588" width="10.21875" style="85" customWidth="1"/>
    <col min="15589" max="15589" width="18.77734375" style="85" customWidth="1"/>
    <col min="15590" max="15590" width="12.5546875" style="85" customWidth="1"/>
    <col min="15591" max="15591" width="12.21875" style="85" bestFit="1" customWidth="1"/>
    <col min="15592" max="15592" width="12.5546875" style="85" bestFit="1" customWidth="1"/>
    <col min="15593" max="15593" width="8.77734375" style="85"/>
    <col min="15594" max="15594" width="9.5546875" style="85" bestFit="1" customWidth="1"/>
    <col min="15595" max="15595" width="12.21875" style="85" bestFit="1" customWidth="1"/>
    <col min="15596" max="15839" width="8.77734375" style="85"/>
    <col min="15840" max="15840" width="45.5546875" style="85" customWidth="1"/>
    <col min="15841" max="15841" width="5.44140625" style="85" customWidth="1"/>
    <col min="15842" max="15842" width="14.44140625" style="85" customWidth="1"/>
    <col min="15843" max="15843" width="41.5546875" style="85" customWidth="1"/>
    <col min="15844" max="15844" width="10.21875" style="85" customWidth="1"/>
    <col min="15845" max="15845" width="18.77734375" style="85" customWidth="1"/>
    <col min="15846" max="15846" width="12.5546875" style="85" customWidth="1"/>
    <col min="15847" max="15847" width="12.21875" style="85" bestFit="1" customWidth="1"/>
    <col min="15848" max="15848" width="12.5546875" style="85" bestFit="1" customWidth="1"/>
    <col min="15849" max="15849" width="8.77734375" style="85"/>
    <col min="15850" max="15850" width="9.5546875" style="85" bestFit="1" customWidth="1"/>
    <col min="15851" max="15851" width="12.21875" style="85" bestFit="1" customWidth="1"/>
    <col min="15852" max="16095" width="8.77734375" style="85"/>
    <col min="16096" max="16096" width="45.5546875" style="85" customWidth="1"/>
    <col min="16097" max="16097" width="5.44140625" style="85" customWidth="1"/>
    <col min="16098" max="16098" width="14.44140625" style="85" customWidth="1"/>
    <col min="16099" max="16099" width="41.5546875" style="85" customWidth="1"/>
    <col min="16100" max="16100" width="10.21875" style="85" customWidth="1"/>
    <col min="16101" max="16101" width="18.77734375" style="85" customWidth="1"/>
    <col min="16102" max="16102" width="12.5546875" style="85" customWidth="1"/>
    <col min="16103" max="16103" width="12.21875" style="85" bestFit="1" customWidth="1"/>
    <col min="16104" max="16104" width="12.5546875" style="85" bestFit="1" customWidth="1"/>
    <col min="16105" max="16105" width="8.77734375" style="85"/>
    <col min="16106" max="16106" width="9.5546875" style="85" bestFit="1" customWidth="1"/>
    <col min="16107" max="16107" width="12.21875" style="85" bestFit="1" customWidth="1"/>
    <col min="16108" max="16352" width="8.77734375" style="85"/>
    <col min="16353" max="16384" width="8.77734375" style="85" customWidth="1"/>
  </cols>
  <sheetData>
    <row r="1" spans="1:5" ht="14.4" thickBot="1">
      <c r="A1" s="394" t="s">
        <v>117</v>
      </c>
      <c r="B1" s="395"/>
      <c r="C1" s="395"/>
      <c r="D1" s="395"/>
      <c r="E1" s="396"/>
    </row>
    <row r="2" spans="1:5" ht="14.4" thickBot="1">
      <c r="A2" s="86"/>
      <c r="B2" s="397" t="s">
        <v>118</v>
      </c>
      <c r="C2" s="398"/>
      <c r="D2" s="399"/>
      <c r="E2" s="400"/>
    </row>
    <row r="3" spans="1:5" ht="14.4" thickBot="1">
      <c r="A3" s="87"/>
      <c r="B3" s="401" t="s">
        <v>119</v>
      </c>
      <c r="C3" s="402"/>
      <c r="D3" s="403"/>
      <c r="E3" s="404"/>
    </row>
    <row r="4" spans="1:5" ht="14.4" thickBot="1">
      <c r="A4" s="185"/>
      <c r="B4" s="185"/>
      <c r="C4" s="185"/>
      <c r="D4" s="84"/>
      <c r="E4" s="84"/>
    </row>
    <row r="5" spans="1:5" ht="14.4" thickBot="1">
      <c r="A5" s="405" t="s">
        <v>120</v>
      </c>
      <c r="B5" s="406"/>
      <c r="C5" s="406"/>
      <c r="D5" s="406"/>
      <c r="E5" s="407"/>
    </row>
    <row r="6" spans="1:5">
      <c r="A6" s="69" t="s">
        <v>121</v>
      </c>
      <c r="B6" s="417" t="s">
        <v>122</v>
      </c>
      <c r="C6" s="418"/>
      <c r="D6" s="419"/>
      <c r="E6" s="420"/>
    </row>
    <row r="7" spans="1:5">
      <c r="A7" s="89" t="s">
        <v>123</v>
      </c>
      <c r="B7" s="421" t="s">
        <v>124</v>
      </c>
      <c r="C7" s="422"/>
      <c r="D7" s="415"/>
      <c r="E7" s="416"/>
    </row>
    <row r="8" spans="1:5" ht="24.75" customHeight="1">
      <c r="A8" s="89" t="s">
        <v>125</v>
      </c>
      <c r="B8" s="421" t="s">
        <v>126</v>
      </c>
      <c r="C8" s="422"/>
      <c r="D8" s="423" t="s">
        <v>304</v>
      </c>
      <c r="E8" s="424"/>
    </row>
    <row r="9" spans="1:5" ht="14.4" thickBot="1">
      <c r="A9" s="90" t="s">
        <v>127</v>
      </c>
      <c r="B9" s="408" t="s">
        <v>128</v>
      </c>
      <c r="C9" s="409"/>
      <c r="D9" s="410">
        <v>12</v>
      </c>
      <c r="E9" s="411"/>
    </row>
    <row r="10" spans="1:5">
      <c r="A10" s="91"/>
      <c r="B10" s="185"/>
      <c r="C10" s="185"/>
      <c r="D10" s="84"/>
      <c r="E10" s="84"/>
    </row>
    <row r="11" spans="1:5" ht="14.4" thickBot="1">
      <c r="A11" s="412" t="s">
        <v>129</v>
      </c>
      <c r="B11" s="412"/>
      <c r="C11" s="412"/>
      <c r="D11" s="412"/>
      <c r="E11" s="412"/>
    </row>
    <row r="12" spans="1:5" ht="14.4" thickBot="1">
      <c r="A12" s="413" t="s">
        <v>130</v>
      </c>
      <c r="B12" s="402"/>
      <c r="C12" s="92" t="s">
        <v>131</v>
      </c>
      <c r="D12" s="412" t="s">
        <v>132</v>
      </c>
      <c r="E12" s="414"/>
    </row>
    <row r="13" spans="1:5" ht="25.05" customHeight="1">
      <c r="A13" s="461" t="str">
        <f>D17</f>
        <v>Contínuo</v>
      </c>
      <c r="B13" s="462"/>
      <c r="C13" s="67" t="s">
        <v>133</v>
      </c>
      <c r="D13" s="198">
        <v>1</v>
      </c>
      <c r="E13" s="199"/>
    </row>
    <row r="14" spans="1:5" ht="14.4" thickBot="1">
      <c r="A14" s="408"/>
      <c r="B14" s="409"/>
      <c r="C14" s="409"/>
      <c r="D14" s="409"/>
      <c r="E14" s="433"/>
    </row>
    <row r="15" spans="1:5" ht="12.75" customHeight="1">
      <c r="A15" s="434" t="s">
        <v>135</v>
      </c>
      <c r="B15" s="434"/>
      <c r="C15" s="434"/>
      <c r="D15" s="434"/>
      <c r="E15" s="434"/>
    </row>
    <row r="16" spans="1:5" ht="13.5" customHeight="1" thickBot="1">
      <c r="A16" s="434"/>
      <c r="B16" s="434"/>
      <c r="C16" s="434"/>
      <c r="D16" s="434"/>
      <c r="E16" s="434"/>
    </row>
    <row r="17" spans="1:5">
      <c r="A17" s="93">
        <v>1</v>
      </c>
      <c r="B17" s="436" t="s">
        <v>136</v>
      </c>
      <c r="C17" s="437"/>
      <c r="D17" s="415" t="s">
        <v>298</v>
      </c>
      <c r="E17" s="416"/>
    </row>
    <row r="18" spans="1:5">
      <c r="A18" s="96">
        <v>2</v>
      </c>
      <c r="B18" s="425" t="s">
        <v>137</v>
      </c>
      <c r="C18" s="426"/>
      <c r="D18" s="415" t="s">
        <v>307</v>
      </c>
      <c r="E18" s="416"/>
    </row>
    <row r="19" spans="1:5">
      <c r="A19" s="97">
        <v>2</v>
      </c>
      <c r="B19" s="425" t="s">
        <v>138</v>
      </c>
      <c r="C19" s="426"/>
      <c r="D19" s="427">
        <v>1653.58</v>
      </c>
      <c r="E19" s="428"/>
    </row>
    <row r="20" spans="1:5">
      <c r="A20" s="97">
        <v>3</v>
      </c>
      <c r="B20" s="425" t="s">
        <v>139</v>
      </c>
      <c r="C20" s="426"/>
      <c r="D20" s="415" t="str">
        <f>D17</f>
        <v>Contínuo</v>
      </c>
      <c r="E20" s="416"/>
    </row>
    <row r="21" spans="1:5" ht="14.4" thickBot="1">
      <c r="A21" s="99">
        <v>4</v>
      </c>
      <c r="B21" s="429" t="s">
        <v>140</v>
      </c>
      <c r="C21" s="430"/>
      <c r="D21" s="431">
        <v>43983</v>
      </c>
      <c r="E21" s="432"/>
    </row>
    <row r="22" spans="1:5" ht="14.4" thickBot="1">
      <c r="A22" s="84"/>
      <c r="B22" s="84"/>
      <c r="C22" s="84"/>
      <c r="D22" s="84"/>
      <c r="E22" s="84"/>
    </row>
    <row r="23" spans="1:5" ht="14.4" thickBot="1">
      <c r="A23" s="394" t="s">
        <v>141</v>
      </c>
      <c r="B23" s="395"/>
      <c r="C23" s="395"/>
      <c r="D23" s="395"/>
      <c r="E23" s="396"/>
    </row>
    <row r="24" spans="1:5" ht="25.5" customHeight="1" thickBot="1">
      <c r="A24" s="68">
        <v>1</v>
      </c>
      <c r="B24" s="394" t="s">
        <v>142</v>
      </c>
      <c r="C24" s="395"/>
      <c r="D24" s="100"/>
      <c r="E24" s="68" t="s">
        <v>143</v>
      </c>
    </row>
    <row r="25" spans="1:5">
      <c r="A25" s="93" t="s">
        <v>121</v>
      </c>
      <c r="B25" s="442" t="s">
        <v>294</v>
      </c>
      <c r="C25" s="443"/>
      <c r="D25" s="69"/>
      <c r="E25" s="101">
        <f>(D19/220)*200</f>
        <v>1503.2545454545455</v>
      </c>
    </row>
    <row r="26" spans="1:5">
      <c r="A26" s="97" t="s">
        <v>123</v>
      </c>
      <c r="B26" s="425" t="s">
        <v>144</v>
      </c>
      <c r="C26" s="438"/>
      <c r="D26" s="70"/>
      <c r="E26" s="103">
        <f>D26*$E$25</f>
        <v>0</v>
      </c>
    </row>
    <row r="27" spans="1:5">
      <c r="A27" s="97" t="s">
        <v>125</v>
      </c>
      <c r="B27" s="425" t="s">
        <v>145</v>
      </c>
      <c r="C27" s="438"/>
      <c r="D27" s="70"/>
      <c r="E27" s="104">
        <f>D27*$E$25</f>
        <v>0</v>
      </c>
    </row>
    <row r="28" spans="1:5">
      <c r="A28" s="97" t="s">
        <v>127</v>
      </c>
      <c r="B28" s="425" t="s">
        <v>146</v>
      </c>
      <c r="C28" s="438"/>
      <c r="D28" s="71"/>
      <c r="E28" s="103">
        <f>D28*(E25+E26+E27)*7/12</f>
        <v>0</v>
      </c>
    </row>
    <row r="29" spans="1:5">
      <c r="A29" s="97" t="s">
        <v>147</v>
      </c>
      <c r="B29" s="425" t="s">
        <v>148</v>
      </c>
      <c r="C29" s="438"/>
      <c r="D29" s="72"/>
      <c r="E29" s="103">
        <f>(1+20%)*(E25+E26+E27)*D29/12</f>
        <v>0</v>
      </c>
    </row>
    <row r="30" spans="1:5" ht="14.4" thickBot="1">
      <c r="A30" s="99" t="s">
        <v>149</v>
      </c>
      <c r="B30" s="429" t="s">
        <v>150</v>
      </c>
      <c r="C30" s="439"/>
      <c r="D30" s="73"/>
      <c r="E30" s="107"/>
    </row>
    <row r="31" spans="1:5" ht="14.4" thickBot="1">
      <c r="A31" s="86"/>
      <c r="B31" s="440" t="s">
        <v>151</v>
      </c>
      <c r="C31" s="441"/>
      <c r="D31" s="86"/>
      <c r="E31" s="108">
        <f>SUM(E25:E30)</f>
        <v>1503.2545454545455</v>
      </c>
    </row>
    <row r="32" spans="1:5" ht="14.4" thickBot="1">
      <c r="A32" s="84"/>
      <c r="B32" s="84"/>
      <c r="C32" s="84"/>
      <c r="D32" s="84"/>
      <c r="E32" s="84"/>
    </row>
    <row r="33" spans="1:5" ht="14.4" thickBot="1">
      <c r="A33" s="394" t="s">
        <v>152</v>
      </c>
      <c r="B33" s="395"/>
      <c r="C33" s="395"/>
      <c r="D33" s="395"/>
      <c r="E33" s="396"/>
    </row>
    <row r="34" spans="1:5" ht="14.4" thickBot="1">
      <c r="A34" s="394" t="s">
        <v>283</v>
      </c>
      <c r="B34" s="395"/>
      <c r="C34" s="395"/>
      <c r="D34" s="395"/>
      <c r="E34" s="396"/>
    </row>
    <row r="35" spans="1:5" ht="14.4" thickBot="1">
      <c r="A35" s="179" t="s">
        <v>154</v>
      </c>
      <c r="B35" s="394" t="s">
        <v>155</v>
      </c>
      <c r="C35" s="395"/>
      <c r="D35" s="100"/>
      <c r="E35" s="68" t="s">
        <v>143</v>
      </c>
    </row>
    <row r="36" spans="1:5">
      <c r="A36" s="69" t="s">
        <v>121</v>
      </c>
      <c r="B36" s="436" t="s">
        <v>157</v>
      </c>
      <c r="C36" s="448"/>
      <c r="D36" s="75">
        <v>8.3299999999999999E-2</v>
      </c>
      <c r="E36" s="204">
        <f>D36*E31</f>
        <v>125.22110363636364</v>
      </c>
    </row>
    <row r="37" spans="1:5" ht="14.4" thickBot="1">
      <c r="A37" s="89" t="s">
        <v>123</v>
      </c>
      <c r="B37" s="425" t="s">
        <v>159</v>
      </c>
      <c r="C37" s="444"/>
      <c r="D37" s="70">
        <v>2.7799999999999998E-2</v>
      </c>
      <c r="E37" s="107">
        <f>D37*E31</f>
        <v>41.790476363636358</v>
      </c>
    </row>
    <row r="38" spans="1:5" ht="13.5" customHeight="1" thickBot="1">
      <c r="A38" s="394" t="s">
        <v>161</v>
      </c>
      <c r="B38" s="395"/>
      <c r="C38" s="396"/>
      <c r="D38" s="76">
        <f>D36+D37</f>
        <v>0.1111</v>
      </c>
      <c r="E38" s="112">
        <f>SUM(E36:E37)</f>
        <v>167.01157999999998</v>
      </c>
    </row>
    <row r="39" spans="1:5" ht="13.5" customHeight="1" thickBot="1">
      <c r="A39" s="80"/>
      <c r="B39" s="81"/>
      <c r="C39" s="81"/>
      <c r="D39" s="81"/>
      <c r="E39" s="81"/>
    </row>
    <row r="40" spans="1:5" ht="28.5" customHeight="1" thickBot="1">
      <c r="A40" s="445" t="s">
        <v>164</v>
      </c>
      <c r="B40" s="446"/>
      <c r="C40" s="446"/>
      <c r="D40" s="446"/>
      <c r="E40" s="447"/>
    </row>
    <row r="41" spans="1:5" ht="14.4" thickBot="1">
      <c r="A41" s="68" t="s">
        <v>165</v>
      </c>
      <c r="B41" s="394" t="s">
        <v>166</v>
      </c>
      <c r="C41" s="396"/>
      <c r="D41" s="100"/>
      <c r="E41" s="68" t="s">
        <v>143</v>
      </c>
    </row>
    <row r="42" spans="1:5">
      <c r="A42" s="69" t="s">
        <v>121</v>
      </c>
      <c r="B42" s="436" t="s">
        <v>167</v>
      </c>
      <c r="C42" s="448"/>
      <c r="D42" s="115">
        <v>0.2</v>
      </c>
      <c r="E42" s="134">
        <f t="shared" ref="E42:E49" si="0">D42*($E$31+$E$38)</f>
        <v>334.05322509090911</v>
      </c>
    </row>
    <row r="43" spans="1:5">
      <c r="A43" s="89" t="s">
        <v>123</v>
      </c>
      <c r="B43" s="425" t="s">
        <v>169</v>
      </c>
      <c r="C43" s="444"/>
      <c r="D43" s="117">
        <v>2.5000000000000001E-2</v>
      </c>
      <c r="E43" s="103">
        <f>D43*($E$31+$E$38)</f>
        <v>41.756653136363639</v>
      </c>
    </row>
    <row r="44" spans="1:5">
      <c r="A44" s="89" t="s">
        <v>125</v>
      </c>
      <c r="B44" s="425" t="s">
        <v>295</v>
      </c>
      <c r="C44" s="444"/>
      <c r="D44" s="117">
        <f>2%*1.4806</f>
        <v>2.9611999999999999E-2</v>
      </c>
      <c r="E44" s="103">
        <f t="shared" si="0"/>
        <v>49.459920506960003</v>
      </c>
    </row>
    <row r="45" spans="1:5">
      <c r="A45" s="89" t="s">
        <v>127</v>
      </c>
      <c r="B45" s="425" t="s">
        <v>172</v>
      </c>
      <c r="C45" s="444"/>
      <c r="D45" s="117">
        <v>1.4999999999999999E-2</v>
      </c>
      <c r="E45" s="103">
        <f t="shared" si="0"/>
        <v>25.053991881818181</v>
      </c>
    </row>
    <row r="46" spans="1:5">
      <c r="A46" s="89" t="s">
        <v>147</v>
      </c>
      <c r="B46" s="425" t="s">
        <v>173</v>
      </c>
      <c r="C46" s="444"/>
      <c r="D46" s="117">
        <v>0.01</v>
      </c>
      <c r="E46" s="103">
        <f t="shared" si="0"/>
        <v>16.702661254545454</v>
      </c>
    </row>
    <row r="47" spans="1:5">
      <c r="A47" s="118" t="s">
        <v>149</v>
      </c>
      <c r="B47" s="421" t="s">
        <v>174</v>
      </c>
      <c r="C47" s="450"/>
      <c r="D47" s="119">
        <v>6.0000000000000001E-3</v>
      </c>
      <c r="E47" s="103">
        <f t="shared" si="0"/>
        <v>10.021596752727273</v>
      </c>
    </row>
    <row r="48" spans="1:5">
      <c r="A48" s="118" t="s">
        <v>175</v>
      </c>
      <c r="B48" s="421" t="s">
        <v>176</v>
      </c>
      <c r="C48" s="450"/>
      <c r="D48" s="119">
        <v>2E-3</v>
      </c>
      <c r="E48" s="103">
        <f t="shared" si="0"/>
        <v>3.3405322509090913</v>
      </c>
    </row>
    <row r="49" spans="1:5" ht="14.4" thickBot="1">
      <c r="A49" s="118" t="s">
        <v>177</v>
      </c>
      <c r="B49" s="408" t="s">
        <v>178</v>
      </c>
      <c r="C49" s="433"/>
      <c r="D49" s="119">
        <v>0.08</v>
      </c>
      <c r="E49" s="103">
        <f t="shared" si="0"/>
        <v>133.62129003636363</v>
      </c>
    </row>
    <row r="50" spans="1:5" ht="13.5" customHeight="1" thickBot="1">
      <c r="A50" s="394" t="s">
        <v>179</v>
      </c>
      <c r="B50" s="395"/>
      <c r="C50" s="396"/>
      <c r="D50" s="76">
        <f>SUM(D42:D49)</f>
        <v>0.36761200000000005</v>
      </c>
      <c r="E50" s="108">
        <f>SUM(E42:E49)</f>
        <v>614.00987091059631</v>
      </c>
    </row>
    <row r="51" spans="1:5" ht="14.4" thickBot="1">
      <c r="A51" s="84"/>
      <c r="B51" s="84"/>
      <c r="C51" s="84"/>
      <c r="D51" s="84"/>
      <c r="E51" s="84"/>
    </row>
    <row r="52" spans="1:5" ht="14.4" thickBot="1">
      <c r="A52" s="394" t="s">
        <v>180</v>
      </c>
      <c r="B52" s="395"/>
      <c r="C52" s="395"/>
      <c r="D52" s="395"/>
      <c r="E52" s="396"/>
    </row>
    <row r="53" spans="1:5" ht="14.4" thickBot="1">
      <c r="A53" s="68" t="s">
        <v>181</v>
      </c>
      <c r="B53" s="394" t="s">
        <v>182</v>
      </c>
      <c r="C53" s="396"/>
      <c r="D53" s="100"/>
      <c r="E53" s="68" t="s">
        <v>143</v>
      </c>
    </row>
    <row r="54" spans="1:5">
      <c r="A54" s="69" t="s">
        <v>121</v>
      </c>
      <c r="B54" s="436" t="s">
        <v>369</v>
      </c>
      <c r="C54" s="448"/>
      <c r="D54" s="121">
        <v>2</v>
      </c>
      <c r="E54" s="122"/>
    </row>
    <row r="55" spans="1:5" ht="27" customHeight="1">
      <c r="A55" s="89" t="s">
        <v>123</v>
      </c>
      <c r="B55" s="452" t="s">
        <v>370</v>
      </c>
      <c r="C55" s="453"/>
      <c r="D55" s="233">
        <f>'ASSIST ADMINISTRATIVO'!D55</f>
        <v>25.42</v>
      </c>
      <c r="E55" s="233">
        <f>ROUND((D55*21)*0.81,2)</f>
        <v>432.39</v>
      </c>
    </row>
    <row r="56" spans="1:5">
      <c r="A56" s="89" t="s">
        <v>125</v>
      </c>
      <c r="B56" s="237" t="s">
        <v>405</v>
      </c>
      <c r="C56" s="238"/>
      <c r="D56" s="125"/>
      <c r="E56" s="124">
        <f>'ASSIST ADMINISTRATIVO'!E56</f>
        <v>3</v>
      </c>
    </row>
    <row r="57" spans="1:5">
      <c r="A57" s="89" t="s">
        <v>127</v>
      </c>
      <c r="B57" s="237" t="s">
        <v>401</v>
      </c>
      <c r="C57" s="238"/>
      <c r="D57" s="125"/>
      <c r="E57" s="124"/>
    </row>
    <row r="58" spans="1:5" ht="13.05" customHeight="1">
      <c r="A58" s="89" t="s">
        <v>147</v>
      </c>
      <c r="B58" s="449" t="s">
        <v>402</v>
      </c>
      <c r="C58" s="450"/>
      <c r="D58" s="125"/>
      <c r="E58" s="124">
        <v>24.1</v>
      </c>
    </row>
    <row r="59" spans="1:5" ht="14.4" thickBot="1">
      <c r="A59" s="89" t="s">
        <v>149</v>
      </c>
      <c r="B59" s="449" t="s">
        <v>150</v>
      </c>
      <c r="C59" s="451"/>
      <c r="D59" s="125"/>
      <c r="E59" s="124">
        <f>D59*22</f>
        <v>0</v>
      </c>
    </row>
    <row r="60" spans="1:5" ht="14.4" thickBot="1">
      <c r="A60" s="394" t="s">
        <v>179</v>
      </c>
      <c r="B60" s="395"/>
      <c r="C60" s="395"/>
      <c r="D60" s="78"/>
      <c r="E60" s="108">
        <f>SUM(E54:E59)</f>
        <v>459.49</v>
      </c>
    </row>
    <row r="61" spans="1:5" ht="14.4" thickBot="1">
      <c r="A61" s="186"/>
      <c r="B61" s="84"/>
      <c r="C61" s="84"/>
      <c r="D61" s="84"/>
      <c r="E61" s="84"/>
    </row>
    <row r="62" spans="1:5" ht="14.4" thickBot="1">
      <c r="A62" s="394" t="s">
        <v>187</v>
      </c>
      <c r="B62" s="395"/>
      <c r="C62" s="395"/>
      <c r="D62" s="395"/>
      <c r="E62" s="396"/>
    </row>
    <row r="63" spans="1:5" ht="14.4" thickBot="1">
      <c r="A63" s="68">
        <v>2</v>
      </c>
      <c r="B63" s="394" t="s">
        <v>188</v>
      </c>
      <c r="C63" s="396"/>
      <c r="D63" s="68"/>
      <c r="E63" s="68" t="s">
        <v>143</v>
      </c>
    </row>
    <row r="64" spans="1:5">
      <c r="A64" s="69" t="s">
        <v>121</v>
      </c>
      <c r="B64" s="436" t="s">
        <v>155</v>
      </c>
      <c r="C64" s="448"/>
      <c r="D64" s="115">
        <f>D38</f>
        <v>0.1111</v>
      </c>
      <c r="E64" s="127">
        <f>E38</f>
        <v>167.01157999999998</v>
      </c>
    </row>
    <row r="65" spans="1:5">
      <c r="A65" s="89" t="s">
        <v>123</v>
      </c>
      <c r="B65" s="425" t="s">
        <v>166</v>
      </c>
      <c r="C65" s="444"/>
      <c r="D65" s="117">
        <f>D50</f>
        <v>0.36761200000000005</v>
      </c>
      <c r="E65" s="124">
        <f>E50</f>
        <v>614.00987091059631</v>
      </c>
    </row>
    <row r="66" spans="1:5" ht="14.4" thickBot="1">
      <c r="A66" s="89" t="s">
        <v>125</v>
      </c>
      <c r="B66" s="454" t="s">
        <v>182</v>
      </c>
      <c r="C66" s="455"/>
      <c r="D66" s="117"/>
      <c r="E66" s="124">
        <f>E60</f>
        <v>459.49</v>
      </c>
    </row>
    <row r="67" spans="1:5" ht="14.4" thickBot="1">
      <c r="A67" s="394" t="s">
        <v>179</v>
      </c>
      <c r="B67" s="395"/>
      <c r="C67" s="396"/>
      <c r="D67" s="77">
        <f>SUM(D64:D66)</f>
        <v>0.47871200000000003</v>
      </c>
      <c r="E67" s="108">
        <f>SUM(E64:E66)+0.01</f>
        <v>1240.5214509105963</v>
      </c>
    </row>
    <row r="68" spans="1:5" ht="14.4" thickBot="1">
      <c r="A68" s="184"/>
      <c r="B68" s="184"/>
      <c r="C68" s="184"/>
      <c r="D68" s="185"/>
      <c r="E68" s="129"/>
    </row>
    <row r="69" spans="1:5" ht="14.4" thickBot="1">
      <c r="A69" s="394" t="s">
        <v>189</v>
      </c>
      <c r="B69" s="395"/>
      <c r="C69" s="395"/>
      <c r="D69" s="395"/>
      <c r="E69" s="396"/>
    </row>
    <row r="70" spans="1:5" ht="14.4" thickBot="1">
      <c r="A70" s="68">
        <v>3</v>
      </c>
      <c r="B70" s="394" t="s">
        <v>190</v>
      </c>
      <c r="C70" s="396"/>
      <c r="D70" s="68" t="s">
        <v>191</v>
      </c>
      <c r="E70" s="178" t="s">
        <v>143</v>
      </c>
    </row>
    <row r="71" spans="1:5">
      <c r="A71" s="69" t="s">
        <v>121</v>
      </c>
      <c r="B71" s="436" t="s">
        <v>288</v>
      </c>
      <c r="C71" s="448"/>
      <c r="D71" s="176">
        <v>4.1999999999999997E-3</v>
      </c>
      <c r="E71" s="127">
        <f>($E$31*D71)*0.1</f>
        <v>0.63136690909090909</v>
      </c>
    </row>
    <row r="72" spans="1:5">
      <c r="A72" s="89" t="s">
        <v>123</v>
      </c>
      <c r="B72" s="425" t="s">
        <v>192</v>
      </c>
      <c r="C72" s="444"/>
      <c r="D72" s="117">
        <f>D71*D49</f>
        <v>3.3599999999999998E-4</v>
      </c>
      <c r="E72" s="124">
        <f>($E$31*D72)*0.1</f>
        <v>5.0509352727272729E-2</v>
      </c>
    </row>
    <row r="73" spans="1:5">
      <c r="A73" s="89" t="s">
        <v>125</v>
      </c>
      <c r="B73" s="425" t="s">
        <v>285</v>
      </c>
      <c r="C73" s="444"/>
      <c r="D73" s="117">
        <v>1.6E-2</v>
      </c>
      <c r="E73" s="124">
        <f t="shared" ref="E73:E76" si="1">$E$31*D73</f>
        <v>24.052072727272726</v>
      </c>
    </row>
    <row r="74" spans="1:5">
      <c r="A74" s="89" t="s">
        <v>127</v>
      </c>
      <c r="B74" s="425" t="s">
        <v>287</v>
      </c>
      <c r="C74" s="444"/>
      <c r="D74" s="176">
        <v>4.0000000000000002E-4</v>
      </c>
      <c r="E74" s="124">
        <f>($E$31*D74)*0.1</f>
        <v>6.0130181818181819E-2</v>
      </c>
    </row>
    <row r="75" spans="1:5">
      <c r="A75" s="89" t="s">
        <v>147</v>
      </c>
      <c r="B75" s="425" t="s">
        <v>195</v>
      </c>
      <c r="C75" s="444"/>
      <c r="D75" s="117">
        <f>D74*D50</f>
        <v>1.4704480000000004E-4</v>
      </c>
      <c r="E75" s="124">
        <f>($E$31*D75)*0.1</f>
        <v>2.2104576398545461E-2</v>
      </c>
    </row>
    <row r="76" spans="1:5" ht="14.4" thickBot="1">
      <c r="A76" s="118" t="s">
        <v>149</v>
      </c>
      <c r="B76" s="421" t="s">
        <v>286</v>
      </c>
      <c r="C76" s="450"/>
      <c r="D76" s="273">
        <f>(40%*8%)/2</f>
        <v>1.6E-2</v>
      </c>
      <c r="E76" s="124">
        <f t="shared" si="1"/>
        <v>24.052072727272726</v>
      </c>
    </row>
    <row r="77" spans="1:5" ht="14.4" thickBot="1">
      <c r="A77" s="394" t="s">
        <v>179</v>
      </c>
      <c r="B77" s="395"/>
      <c r="C77" s="395"/>
      <c r="D77" s="78">
        <f>SUM(D71:D76)</f>
        <v>3.7083044799999999E-2</v>
      </c>
      <c r="E77" s="108">
        <f>SUM(E71:E76)</f>
        <v>48.868256474580363</v>
      </c>
    </row>
    <row r="78" spans="1:5" ht="14.4" thickBot="1">
      <c r="A78" s="184"/>
      <c r="B78" s="184"/>
      <c r="C78" s="184"/>
      <c r="D78" s="185"/>
      <c r="E78" s="129"/>
    </row>
    <row r="79" spans="1:5" ht="14.4" thickBot="1">
      <c r="A79" s="394" t="s">
        <v>196</v>
      </c>
      <c r="B79" s="395"/>
      <c r="C79" s="395"/>
      <c r="D79" s="395"/>
      <c r="E79" s="396"/>
    </row>
    <row r="80" spans="1:5" ht="14.4" thickBot="1">
      <c r="A80" s="394" t="s">
        <v>197</v>
      </c>
      <c r="B80" s="395"/>
      <c r="C80" s="395"/>
      <c r="D80" s="395"/>
      <c r="E80" s="396"/>
    </row>
    <row r="81" spans="1:5" ht="14.4" thickBot="1">
      <c r="A81" s="177" t="s">
        <v>198</v>
      </c>
      <c r="B81" s="394" t="s">
        <v>199</v>
      </c>
      <c r="C81" s="396"/>
      <c r="D81" s="82" t="s">
        <v>191</v>
      </c>
      <c r="E81" s="180" t="s">
        <v>143</v>
      </c>
    </row>
    <row r="82" spans="1:5">
      <c r="A82" s="69" t="s">
        <v>121</v>
      </c>
      <c r="B82" s="436" t="s">
        <v>200</v>
      </c>
      <c r="C82" s="448"/>
      <c r="D82" s="75">
        <v>8.3299999999999999E-2</v>
      </c>
      <c r="E82" s="134">
        <f>$E$31*D82</f>
        <v>125.22110363636364</v>
      </c>
    </row>
    <row r="83" spans="1:5">
      <c r="A83" s="89" t="s">
        <v>123</v>
      </c>
      <c r="B83" s="425" t="s">
        <v>202</v>
      </c>
      <c r="C83" s="444"/>
      <c r="D83" s="132">
        <v>3.5000000000000003E-2</v>
      </c>
      <c r="E83" s="124">
        <f>$E$31*D83</f>
        <v>52.613909090909097</v>
      </c>
    </row>
    <row r="84" spans="1:5">
      <c r="A84" s="89" t="s">
        <v>125</v>
      </c>
      <c r="B84" s="425" t="s">
        <v>203</v>
      </c>
      <c r="C84" s="444"/>
      <c r="D84" s="132">
        <v>2.0000000000000001E-4</v>
      </c>
      <c r="E84" s="124">
        <f>$E$31*D84</f>
        <v>0.30065090909090908</v>
      </c>
    </row>
    <row r="85" spans="1:5">
      <c r="A85" s="89" t="s">
        <v>127</v>
      </c>
      <c r="B85" s="456" t="s">
        <v>205</v>
      </c>
      <c r="C85" s="457"/>
      <c r="D85" s="137">
        <v>1.6000000000000001E-3</v>
      </c>
      <c r="E85" s="124">
        <f>$E$31*D85</f>
        <v>2.4052072727272726</v>
      </c>
    </row>
    <row r="86" spans="1:5">
      <c r="A86" s="89" t="s">
        <v>147</v>
      </c>
      <c r="B86" s="425" t="s">
        <v>207</v>
      </c>
      <c r="C86" s="444"/>
      <c r="D86" s="138">
        <v>2.9999999999999997E-4</v>
      </c>
      <c r="E86" s="124">
        <f>$E$31*D86</f>
        <v>0.45097636363636362</v>
      </c>
    </row>
    <row r="87" spans="1:5" ht="14.4" thickBot="1">
      <c r="A87" s="118" t="s">
        <v>149</v>
      </c>
      <c r="B87" s="421" t="s">
        <v>209</v>
      </c>
      <c r="C87" s="450"/>
      <c r="D87" s="119"/>
      <c r="E87" s="124">
        <f>ROUND($E$31*D87,2)</f>
        <v>0</v>
      </c>
    </row>
    <row r="88" spans="1:5" ht="14.4" thickBot="1">
      <c r="A88" s="394" t="s">
        <v>211</v>
      </c>
      <c r="B88" s="395"/>
      <c r="C88" s="395"/>
      <c r="D88" s="78">
        <f>SUM(D82:D87)</f>
        <v>0.12040000000000001</v>
      </c>
      <c r="E88" s="108">
        <f>SUM(E82:E87)</f>
        <v>180.99184727272726</v>
      </c>
    </row>
    <row r="89" spans="1:5" ht="14.4" thickBot="1">
      <c r="A89" s="184"/>
      <c r="B89" s="184"/>
      <c r="C89" s="184"/>
      <c r="D89" s="185"/>
      <c r="E89" s="129"/>
    </row>
    <row r="90" spans="1:5" ht="14.4" thickBot="1">
      <c r="A90" s="394" t="s">
        <v>212</v>
      </c>
      <c r="B90" s="395"/>
      <c r="C90" s="395"/>
      <c r="D90" s="395"/>
      <c r="E90" s="396"/>
    </row>
    <row r="91" spans="1:5" ht="14.4" thickBot="1">
      <c r="A91" s="68" t="s">
        <v>214</v>
      </c>
      <c r="B91" s="394" t="s">
        <v>215</v>
      </c>
      <c r="C91" s="396"/>
      <c r="D91" s="139" t="s">
        <v>216</v>
      </c>
      <c r="E91" s="178" t="s">
        <v>143</v>
      </c>
    </row>
    <row r="92" spans="1:5" ht="14.4" thickBot="1">
      <c r="A92" s="69" t="s">
        <v>121</v>
      </c>
      <c r="B92" s="436" t="s">
        <v>218</v>
      </c>
      <c r="C92" s="448"/>
      <c r="D92" s="140"/>
      <c r="E92" s="122">
        <f>D92*(E31+E67+E77)/220</f>
        <v>0</v>
      </c>
    </row>
    <row r="93" spans="1:5" ht="13.5" customHeight="1" thickBot="1">
      <c r="A93" s="394" t="s">
        <v>179</v>
      </c>
      <c r="B93" s="395"/>
      <c r="C93" s="395"/>
      <c r="D93" s="86"/>
      <c r="E93" s="108">
        <f>E92</f>
        <v>0</v>
      </c>
    </row>
    <row r="94" spans="1:5" ht="13.5" customHeight="1" thickBot="1">
      <c r="A94" s="184"/>
      <c r="B94" s="184"/>
      <c r="C94" s="184"/>
      <c r="D94" s="185"/>
      <c r="E94" s="129"/>
    </row>
    <row r="95" spans="1:5" ht="14.4" thickBot="1">
      <c r="A95" s="394" t="s">
        <v>222</v>
      </c>
      <c r="B95" s="395"/>
      <c r="C95" s="395"/>
      <c r="D95" s="395"/>
      <c r="E95" s="396"/>
    </row>
    <row r="96" spans="1:5" ht="14.4" thickBot="1">
      <c r="A96" s="177">
        <v>4</v>
      </c>
      <c r="B96" s="395" t="s">
        <v>223</v>
      </c>
      <c r="C96" s="396"/>
      <c r="D96" s="68" t="s">
        <v>191</v>
      </c>
      <c r="E96" s="178" t="s">
        <v>143</v>
      </c>
    </row>
    <row r="97" spans="1:5">
      <c r="A97" s="69" t="s">
        <v>198</v>
      </c>
      <c r="B97" s="436" t="s">
        <v>199</v>
      </c>
      <c r="C97" s="448"/>
      <c r="D97" s="115">
        <f>D88</f>
        <v>0.12040000000000001</v>
      </c>
      <c r="E97" s="134">
        <f>E88</f>
        <v>180.99184727272726</v>
      </c>
    </row>
    <row r="98" spans="1:5" ht="14.4" thickBot="1">
      <c r="A98" s="89" t="s">
        <v>214</v>
      </c>
      <c r="B98" s="425" t="s">
        <v>215</v>
      </c>
      <c r="C98" s="444"/>
      <c r="D98" s="117"/>
      <c r="E98" s="142">
        <f>E93</f>
        <v>0</v>
      </c>
    </row>
    <row r="99" spans="1:5" ht="14.4" thickBot="1">
      <c r="A99" s="86"/>
      <c r="B99" s="440" t="s">
        <v>179</v>
      </c>
      <c r="C99" s="441"/>
      <c r="D99" s="86"/>
      <c r="E99" s="108">
        <f>SUM(E97:E98)</f>
        <v>180.99184727272726</v>
      </c>
    </row>
    <row r="100" spans="1:5" ht="14.4" thickBot="1">
      <c r="A100" s="185"/>
      <c r="B100" s="144"/>
      <c r="C100" s="144"/>
      <c r="D100" s="185"/>
      <c r="E100" s="129"/>
    </row>
    <row r="101" spans="1:5" ht="14.4" thickBot="1">
      <c r="A101" s="394" t="s">
        <v>225</v>
      </c>
      <c r="B101" s="395"/>
      <c r="C101" s="395"/>
      <c r="D101" s="395"/>
      <c r="E101" s="396"/>
    </row>
    <row r="102" spans="1:5" ht="14.4" thickBot="1">
      <c r="A102" s="68">
        <v>5</v>
      </c>
      <c r="B102" s="446" t="s">
        <v>227</v>
      </c>
      <c r="C102" s="447"/>
      <c r="D102" s="82"/>
      <c r="E102" s="180" t="s">
        <v>143</v>
      </c>
    </row>
    <row r="103" spans="1:5">
      <c r="A103" s="69" t="s">
        <v>121</v>
      </c>
      <c r="B103" s="436" t="s">
        <v>229</v>
      </c>
      <c r="C103" s="448"/>
      <c r="D103" s="115"/>
      <c r="E103" s="134">
        <v>5</v>
      </c>
    </row>
    <row r="104" spans="1:5">
      <c r="A104" s="228" t="s">
        <v>123</v>
      </c>
      <c r="B104" s="229" t="s">
        <v>367</v>
      </c>
      <c r="C104" s="230"/>
      <c r="D104" s="117"/>
      <c r="E104" s="124"/>
    </row>
    <row r="105" spans="1:5">
      <c r="A105" s="89" t="s">
        <v>125</v>
      </c>
      <c r="B105" s="421" t="s">
        <v>282</v>
      </c>
      <c r="C105" s="450"/>
      <c r="D105" s="117"/>
      <c r="E105" s="124"/>
    </row>
    <row r="106" spans="1:5" ht="14.4" thickBot="1">
      <c r="A106" s="89" t="s">
        <v>177</v>
      </c>
      <c r="B106" s="425" t="s">
        <v>150</v>
      </c>
      <c r="C106" s="444"/>
      <c r="D106" s="117"/>
      <c r="E106" s="124"/>
    </row>
    <row r="107" spans="1:5" ht="14.4" thickBot="1">
      <c r="A107" s="86"/>
      <c r="B107" s="440" t="s">
        <v>179</v>
      </c>
      <c r="C107" s="441"/>
      <c r="D107" s="86"/>
      <c r="E107" s="108">
        <f>SUM(E103:E106)</f>
        <v>5</v>
      </c>
    </row>
    <row r="108" spans="1:5" ht="14.4" thickBot="1">
      <c r="A108" s="185"/>
      <c r="B108" s="144"/>
      <c r="C108" s="144"/>
      <c r="D108" s="185"/>
      <c r="E108" s="129"/>
    </row>
    <row r="109" spans="1:5" ht="14.4" thickBot="1">
      <c r="A109" s="394" t="s">
        <v>231</v>
      </c>
      <c r="B109" s="395"/>
      <c r="C109" s="395"/>
      <c r="D109" s="395"/>
      <c r="E109" s="396"/>
    </row>
    <row r="110" spans="1:5" ht="14.4" thickBot="1">
      <c r="A110" s="68">
        <v>6</v>
      </c>
      <c r="B110" s="446" t="s">
        <v>232</v>
      </c>
      <c r="C110" s="447"/>
      <c r="D110" s="68" t="s">
        <v>191</v>
      </c>
      <c r="E110" s="68" t="s">
        <v>143</v>
      </c>
    </row>
    <row r="111" spans="1:5">
      <c r="A111" s="69" t="s">
        <v>121</v>
      </c>
      <c r="B111" s="436" t="s">
        <v>289</v>
      </c>
      <c r="C111" s="448"/>
      <c r="D111" s="145">
        <v>1.7999999999999999E-2</v>
      </c>
      <c r="E111" s="134">
        <f>E126*D111</f>
        <v>53.615449802024081</v>
      </c>
    </row>
    <row r="112" spans="1:5">
      <c r="A112" s="118" t="s">
        <v>123</v>
      </c>
      <c r="B112" s="421" t="s">
        <v>290</v>
      </c>
      <c r="C112" s="450"/>
      <c r="D112" s="148">
        <v>1.6E-2</v>
      </c>
      <c r="E112" s="197">
        <f>(E126+E111)*D112</f>
        <v>48.516024798631577</v>
      </c>
    </row>
    <row r="113" spans="1:5">
      <c r="A113" s="89" t="s">
        <v>125</v>
      </c>
      <c r="B113" s="425" t="s">
        <v>233</v>
      </c>
      <c r="C113" s="444"/>
      <c r="D113" s="149">
        <f>SUM(D114:D116)</f>
        <v>0.12509999999999999</v>
      </c>
      <c r="E113" s="124">
        <f>SUM(E114:E116)</f>
        <v>440.51</v>
      </c>
    </row>
    <row r="114" spans="1:5">
      <c r="A114" s="89"/>
      <c r="B114" s="425" t="s">
        <v>291</v>
      </c>
      <c r="C114" s="444"/>
      <c r="D114" s="146">
        <v>7.51E-2</v>
      </c>
      <c r="E114" s="124">
        <f>ROUND(((E$126+E$111+$E$112)*$D114)/(1-D$113),2)</f>
        <v>264.45</v>
      </c>
    </row>
    <row r="115" spans="1:5">
      <c r="A115" s="89"/>
      <c r="B115" s="425" t="s">
        <v>234</v>
      </c>
      <c r="C115" s="444"/>
      <c r="D115" s="146">
        <v>0</v>
      </c>
      <c r="E115" s="124">
        <f>ROUND(((E$126+E$111+$E$112)*$D115)/(1-D$113),2)</f>
        <v>0</v>
      </c>
    </row>
    <row r="116" spans="1:5" ht="14.4" thickBot="1">
      <c r="A116" s="89"/>
      <c r="B116" s="425" t="s">
        <v>235</v>
      </c>
      <c r="C116" s="444"/>
      <c r="D116" s="146">
        <v>0.05</v>
      </c>
      <c r="E116" s="124">
        <f>ROUND(((E$126+E$111+$E$112)*$D116)/(1-D$113),2)</f>
        <v>176.06</v>
      </c>
    </row>
    <row r="117" spans="1:5" ht="14.4" thickBot="1">
      <c r="A117" s="86"/>
      <c r="B117" s="440" t="s">
        <v>179</v>
      </c>
      <c r="C117" s="441"/>
      <c r="D117" s="86"/>
      <c r="E117" s="108">
        <f>SUM(E111,E112,E113)</f>
        <v>542.64147460065567</v>
      </c>
    </row>
    <row r="118" spans="1:5" ht="14.4" thickBot="1">
      <c r="A118" s="460"/>
      <c r="B118" s="460"/>
      <c r="C118" s="460"/>
      <c r="D118" s="84"/>
      <c r="E118" s="84"/>
    </row>
    <row r="119" spans="1:5" ht="14.4" thickBot="1">
      <c r="A119" s="394" t="s">
        <v>236</v>
      </c>
      <c r="B119" s="395"/>
      <c r="C119" s="395"/>
      <c r="D119" s="395"/>
      <c r="E119" s="396"/>
    </row>
    <row r="120" spans="1:5" ht="15.75" customHeight="1" thickBot="1">
      <c r="A120" s="153"/>
      <c r="B120" s="446" t="s">
        <v>237</v>
      </c>
      <c r="C120" s="446"/>
      <c r="D120" s="154"/>
      <c r="E120" s="68" t="s">
        <v>143</v>
      </c>
    </row>
    <row r="121" spans="1:5">
      <c r="A121" s="69" t="s">
        <v>121</v>
      </c>
      <c r="B121" s="69" t="s">
        <v>238</v>
      </c>
      <c r="C121" s="182" t="s">
        <v>142</v>
      </c>
      <c r="D121" s="156"/>
      <c r="E121" s="127">
        <f>$E$31</f>
        <v>1503.2545454545455</v>
      </c>
    </row>
    <row r="122" spans="1:5">
      <c r="A122" s="89" t="s">
        <v>123</v>
      </c>
      <c r="B122" s="89" t="s">
        <v>239</v>
      </c>
      <c r="C122" s="183" t="s">
        <v>188</v>
      </c>
      <c r="D122" s="156"/>
      <c r="E122" s="124">
        <f>$E$67</f>
        <v>1240.5214509105963</v>
      </c>
    </row>
    <row r="123" spans="1:5">
      <c r="A123" s="89" t="s">
        <v>125</v>
      </c>
      <c r="B123" s="89" t="s">
        <v>240</v>
      </c>
      <c r="C123" s="183" t="s">
        <v>190</v>
      </c>
      <c r="D123" s="156"/>
      <c r="E123" s="124">
        <f>$E$77</f>
        <v>48.868256474580363</v>
      </c>
    </row>
    <row r="124" spans="1:5">
      <c r="A124" s="89" t="s">
        <v>127</v>
      </c>
      <c r="B124" s="89" t="s">
        <v>241</v>
      </c>
      <c r="C124" s="183" t="s">
        <v>223</v>
      </c>
      <c r="D124" s="156"/>
      <c r="E124" s="124">
        <f>$E$99</f>
        <v>180.99184727272726</v>
      </c>
    </row>
    <row r="125" spans="1:5">
      <c r="A125" s="89" t="s">
        <v>147</v>
      </c>
      <c r="B125" s="89" t="s">
        <v>242</v>
      </c>
      <c r="C125" s="183" t="s">
        <v>227</v>
      </c>
      <c r="D125" s="156"/>
      <c r="E125" s="124">
        <f>$E$107</f>
        <v>5</v>
      </c>
    </row>
    <row r="126" spans="1:5">
      <c r="A126" s="89"/>
      <c r="B126" s="459" t="s">
        <v>243</v>
      </c>
      <c r="C126" s="459"/>
      <c r="D126" s="156"/>
      <c r="E126" s="124">
        <f>SUM(E121:E125)</f>
        <v>2978.6361001124492</v>
      </c>
    </row>
    <row r="127" spans="1:5" ht="14.4" thickBot="1">
      <c r="A127" s="118" t="s">
        <v>147</v>
      </c>
      <c r="B127" s="157" t="s">
        <v>244</v>
      </c>
      <c r="C127" s="181" t="s">
        <v>232</v>
      </c>
      <c r="D127" s="159"/>
      <c r="E127" s="160">
        <f>$E$117</f>
        <v>542.64147460065567</v>
      </c>
    </row>
    <row r="128" spans="1:5" ht="14.4" thickBot="1">
      <c r="A128" s="86"/>
      <c r="B128" s="395" t="s">
        <v>245</v>
      </c>
      <c r="C128" s="395"/>
      <c r="D128" s="86"/>
      <c r="E128" s="108">
        <f>ROUND((E126+E111+E112)/(1-D113),2)-0.01</f>
        <v>3521.27</v>
      </c>
    </row>
    <row r="129" spans="1:5">
      <c r="A129" s="84"/>
      <c r="B129" s="84"/>
      <c r="C129" s="84"/>
      <c r="D129" s="84"/>
      <c r="E129" s="84"/>
    </row>
    <row r="130" spans="1:5">
      <c r="A130" s="84"/>
      <c r="B130" s="84"/>
      <c r="C130" s="84"/>
      <c r="D130" s="84"/>
      <c r="E130" s="113"/>
    </row>
    <row r="131" spans="1:5">
      <c r="A131" s="84"/>
      <c r="B131" s="84"/>
      <c r="C131" s="84"/>
      <c r="D131" s="84"/>
      <c r="E131" s="113"/>
    </row>
    <row r="132" spans="1:5">
      <c r="A132" s="84"/>
      <c r="B132" s="84"/>
      <c r="C132" s="84"/>
      <c r="D132" s="84"/>
      <c r="E132" s="161"/>
    </row>
    <row r="133" spans="1:5">
      <c r="A133" s="84"/>
      <c r="B133" s="84"/>
      <c r="C133" s="84"/>
      <c r="D133" s="84"/>
      <c r="E133" s="84"/>
    </row>
    <row r="134" spans="1:5">
      <c r="A134" s="84"/>
      <c r="B134" s="84"/>
      <c r="C134" s="84"/>
      <c r="D134" s="84"/>
      <c r="E134" s="84"/>
    </row>
    <row r="135" spans="1:5">
      <c r="A135" s="84"/>
      <c r="B135" s="84"/>
      <c r="C135" s="84"/>
      <c r="D135" s="84"/>
      <c r="E135" s="84"/>
    </row>
    <row r="136" spans="1:5">
      <c r="A136" s="84"/>
      <c r="B136" s="84"/>
      <c r="C136" s="84"/>
      <c r="D136" s="84"/>
      <c r="E136" s="84"/>
    </row>
    <row r="137" spans="1:5">
      <c r="A137" s="84"/>
      <c r="B137" s="84"/>
      <c r="C137" s="84"/>
      <c r="D137" s="84"/>
      <c r="E137" s="84"/>
    </row>
    <row r="138" spans="1:5">
      <c r="A138" s="84"/>
      <c r="B138" s="84"/>
      <c r="C138" s="84"/>
      <c r="D138" s="84"/>
      <c r="E138" s="84"/>
    </row>
    <row r="139" spans="1:5">
      <c r="A139" s="84"/>
      <c r="B139" s="84"/>
      <c r="C139" s="84"/>
      <c r="D139" s="84"/>
      <c r="E139" s="84"/>
    </row>
    <row r="140" spans="1:5">
      <c r="A140" s="84"/>
      <c r="B140" s="84"/>
      <c r="C140" s="84"/>
      <c r="D140" s="84"/>
      <c r="E140" s="84"/>
    </row>
    <row r="141" spans="1:5">
      <c r="A141" s="84"/>
      <c r="B141" s="84"/>
      <c r="C141" s="84"/>
      <c r="D141" s="84"/>
      <c r="E141" s="84"/>
    </row>
    <row r="142" spans="1:5">
      <c r="A142" s="84"/>
      <c r="B142" s="84"/>
      <c r="C142" s="84"/>
      <c r="D142" s="84"/>
      <c r="E142" s="84"/>
    </row>
    <row r="143" spans="1:5">
      <c r="A143" s="84"/>
      <c r="B143" s="84"/>
      <c r="C143" s="84"/>
      <c r="D143" s="84"/>
      <c r="E143" s="84"/>
    </row>
    <row r="144" spans="1:5">
      <c r="A144" s="84"/>
      <c r="B144" s="84"/>
      <c r="C144" s="84"/>
      <c r="D144" s="84"/>
      <c r="E144" s="84"/>
    </row>
    <row r="145" spans="1:5">
      <c r="A145" s="84"/>
      <c r="B145" s="84"/>
      <c r="C145" s="84"/>
      <c r="D145" s="84"/>
      <c r="E145" s="84"/>
    </row>
    <row r="146" spans="1:5">
      <c r="A146" s="84"/>
      <c r="B146" s="84"/>
      <c r="C146" s="84"/>
      <c r="D146" s="84"/>
      <c r="E146" s="84"/>
    </row>
    <row r="147" spans="1:5">
      <c r="A147" s="84"/>
      <c r="B147" s="84"/>
      <c r="C147" s="84"/>
      <c r="D147" s="84"/>
      <c r="E147" s="84"/>
    </row>
    <row r="148" spans="1:5">
      <c r="A148" s="84"/>
      <c r="B148" s="84"/>
      <c r="C148" s="84"/>
      <c r="D148" s="84"/>
      <c r="E148" s="84"/>
    </row>
    <row r="149" spans="1:5">
      <c r="A149" s="84"/>
      <c r="B149" s="84"/>
      <c r="C149" s="84"/>
      <c r="D149" s="84"/>
      <c r="E149" s="84"/>
    </row>
    <row r="150" spans="1:5">
      <c r="A150" s="84"/>
      <c r="B150" s="84"/>
      <c r="C150" s="84"/>
      <c r="D150" s="84"/>
      <c r="E150" s="84"/>
    </row>
    <row r="151" spans="1:5">
      <c r="A151" s="84"/>
      <c r="B151" s="84"/>
      <c r="C151" s="84"/>
      <c r="D151" s="84"/>
      <c r="E151" s="84"/>
    </row>
    <row r="152" spans="1:5">
      <c r="A152" s="84"/>
      <c r="B152" s="84"/>
      <c r="C152" s="84"/>
      <c r="D152" s="84"/>
      <c r="E152" s="84"/>
    </row>
    <row r="153" spans="1:5">
      <c r="A153" s="84"/>
      <c r="B153" s="84"/>
      <c r="C153" s="84"/>
      <c r="D153" s="84"/>
      <c r="E153" s="84"/>
    </row>
    <row r="154" spans="1:5">
      <c r="A154" s="84"/>
      <c r="B154" s="84"/>
      <c r="C154" s="84"/>
      <c r="D154" s="84"/>
      <c r="E154" s="84"/>
    </row>
    <row r="155" spans="1:5">
      <c r="A155" s="84"/>
      <c r="B155" s="84"/>
      <c r="C155" s="84"/>
      <c r="D155" s="84"/>
      <c r="E155" s="84"/>
    </row>
    <row r="156" spans="1:5">
      <c r="A156" s="84"/>
      <c r="B156" s="84"/>
      <c r="C156" s="84"/>
      <c r="D156" s="84"/>
      <c r="E156" s="84"/>
    </row>
    <row r="157" spans="1:5">
      <c r="A157" s="84"/>
      <c r="B157" s="84"/>
      <c r="C157" s="84"/>
      <c r="D157" s="84"/>
      <c r="E157" s="84"/>
    </row>
    <row r="158" spans="1:5">
      <c r="A158" s="84"/>
      <c r="B158" s="84"/>
      <c r="C158" s="84"/>
      <c r="D158" s="84"/>
      <c r="E158" s="84"/>
    </row>
    <row r="159" spans="1:5">
      <c r="A159" s="84"/>
      <c r="B159" s="84"/>
      <c r="C159" s="84"/>
      <c r="D159" s="84"/>
      <c r="E159" s="84"/>
    </row>
    <row r="160" spans="1:5">
      <c r="A160" s="84"/>
      <c r="B160" s="84"/>
      <c r="C160" s="84"/>
      <c r="D160" s="84"/>
      <c r="E160" s="84"/>
    </row>
    <row r="161" spans="1:5">
      <c r="A161" s="84"/>
      <c r="B161" s="84"/>
      <c r="C161" s="84"/>
      <c r="D161" s="84"/>
      <c r="E161" s="84"/>
    </row>
    <row r="162" spans="1:5">
      <c r="A162" s="84"/>
      <c r="B162" s="84"/>
      <c r="C162" s="84"/>
      <c r="D162" s="84"/>
      <c r="E162" s="84"/>
    </row>
    <row r="163" spans="1:5">
      <c r="A163" s="84"/>
      <c r="B163" s="84"/>
      <c r="C163" s="84"/>
      <c r="D163" s="84"/>
      <c r="E163" s="84"/>
    </row>
    <row r="164" spans="1:5">
      <c r="A164" s="84"/>
      <c r="B164" s="84"/>
      <c r="C164" s="84"/>
      <c r="D164" s="84"/>
      <c r="E164" s="84"/>
    </row>
    <row r="165" spans="1:5">
      <c r="A165" s="84"/>
      <c r="B165" s="84"/>
      <c r="C165" s="84"/>
      <c r="D165" s="84"/>
      <c r="E165" s="84"/>
    </row>
    <row r="166" spans="1:5">
      <c r="A166" s="84"/>
      <c r="B166" s="84"/>
      <c r="C166" s="84"/>
      <c r="D166" s="84"/>
      <c r="E166" s="84"/>
    </row>
    <row r="167" spans="1:5">
      <c r="A167" s="84"/>
      <c r="B167" s="84"/>
      <c r="C167" s="84"/>
      <c r="D167" s="84"/>
      <c r="E167" s="84"/>
    </row>
    <row r="168" spans="1:5">
      <c r="A168" s="84"/>
      <c r="B168" s="84"/>
      <c r="C168" s="84"/>
      <c r="D168" s="84"/>
      <c r="E168" s="84"/>
    </row>
    <row r="169" spans="1:5">
      <c r="A169" s="84"/>
      <c r="B169" s="84"/>
      <c r="C169" s="84"/>
      <c r="D169" s="84"/>
      <c r="E169" s="84"/>
    </row>
    <row r="170" spans="1:5">
      <c r="A170" s="84"/>
      <c r="B170" s="84"/>
      <c r="C170" s="84"/>
      <c r="D170" s="84"/>
      <c r="E170" s="84"/>
    </row>
    <row r="171" spans="1:5">
      <c r="A171" s="84"/>
      <c r="B171" s="84"/>
      <c r="C171" s="84"/>
      <c r="D171" s="84"/>
      <c r="E171" s="84"/>
    </row>
    <row r="172" spans="1:5">
      <c r="A172" s="84"/>
      <c r="B172" s="84"/>
      <c r="C172" s="84"/>
      <c r="D172" s="84"/>
      <c r="E172" s="84"/>
    </row>
    <row r="173" spans="1:5">
      <c r="A173" s="84"/>
      <c r="B173" s="84"/>
      <c r="C173" s="84"/>
      <c r="D173" s="84"/>
      <c r="E173" s="84"/>
    </row>
    <row r="174" spans="1:5">
      <c r="A174" s="84"/>
      <c r="B174" s="84"/>
      <c r="C174" s="84"/>
      <c r="D174" s="84"/>
      <c r="E174" s="84"/>
    </row>
    <row r="175" spans="1:5">
      <c r="A175" s="84"/>
      <c r="B175" s="84"/>
      <c r="C175" s="84"/>
      <c r="D175" s="84"/>
      <c r="E175" s="84"/>
    </row>
    <row r="176" spans="1:5">
      <c r="A176" s="84"/>
      <c r="B176" s="84"/>
      <c r="C176" s="84"/>
      <c r="D176" s="84"/>
      <c r="E176" s="84"/>
    </row>
    <row r="177" spans="1:5">
      <c r="A177" s="84"/>
      <c r="B177" s="84"/>
      <c r="C177" s="84"/>
      <c r="D177" s="84"/>
      <c r="E177" s="84"/>
    </row>
    <row r="178" spans="1:5">
      <c r="A178" s="84"/>
      <c r="B178" s="84"/>
      <c r="C178" s="84"/>
      <c r="D178" s="84"/>
      <c r="E178" s="84"/>
    </row>
    <row r="179" spans="1:5">
      <c r="A179" s="84"/>
      <c r="B179" s="84"/>
      <c r="C179" s="84"/>
      <c r="D179" s="84"/>
      <c r="E179" s="84"/>
    </row>
    <row r="180" spans="1:5">
      <c r="A180" s="84"/>
      <c r="B180" s="84"/>
      <c r="C180" s="84"/>
      <c r="D180" s="84"/>
      <c r="E180" s="84"/>
    </row>
    <row r="181" spans="1:5">
      <c r="A181" s="84"/>
      <c r="B181" s="84"/>
      <c r="C181" s="84"/>
      <c r="D181" s="84"/>
      <c r="E181" s="84"/>
    </row>
    <row r="182" spans="1:5">
      <c r="A182" s="84"/>
      <c r="B182" s="84"/>
      <c r="C182" s="84"/>
      <c r="D182" s="84"/>
      <c r="E182" s="84"/>
    </row>
    <row r="183" spans="1:5">
      <c r="A183" s="84"/>
      <c r="B183" s="84"/>
      <c r="C183" s="84"/>
      <c r="D183" s="84"/>
      <c r="E183" s="84"/>
    </row>
    <row r="184" spans="1:5">
      <c r="A184" s="84"/>
      <c r="B184" s="84"/>
      <c r="C184" s="84"/>
      <c r="D184" s="84"/>
      <c r="E184" s="84"/>
    </row>
    <row r="185" spans="1:5">
      <c r="A185" s="84"/>
      <c r="B185" s="84"/>
      <c r="C185" s="84"/>
      <c r="D185" s="84"/>
      <c r="E185" s="84"/>
    </row>
    <row r="186" spans="1:5">
      <c r="A186" s="84"/>
      <c r="B186" s="84"/>
      <c r="C186" s="84"/>
      <c r="D186" s="84"/>
      <c r="E186" s="84"/>
    </row>
    <row r="187" spans="1:5">
      <c r="A187" s="84"/>
      <c r="B187" s="84"/>
      <c r="C187" s="84"/>
      <c r="D187" s="84"/>
      <c r="E187" s="84"/>
    </row>
    <row r="188" spans="1:5">
      <c r="A188" s="84"/>
      <c r="B188" s="84"/>
      <c r="C188" s="84"/>
      <c r="D188" s="84"/>
      <c r="E188" s="84"/>
    </row>
    <row r="189" spans="1:5">
      <c r="A189" s="84"/>
      <c r="B189" s="84"/>
      <c r="C189" s="84"/>
      <c r="D189" s="84"/>
      <c r="E189" s="84"/>
    </row>
    <row r="190" spans="1:5">
      <c r="A190" s="84"/>
      <c r="B190" s="84"/>
      <c r="C190" s="84"/>
      <c r="D190" s="84"/>
      <c r="E190" s="84"/>
    </row>
    <row r="191" spans="1:5">
      <c r="A191" s="84"/>
      <c r="B191" s="84"/>
      <c r="C191" s="84"/>
      <c r="D191" s="84"/>
      <c r="E191" s="84"/>
    </row>
    <row r="192" spans="1:5">
      <c r="A192" s="84"/>
      <c r="B192" s="84"/>
      <c r="C192" s="84"/>
      <c r="D192" s="84"/>
      <c r="E192" s="84"/>
    </row>
    <row r="193" spans="1:5">
      <c r="A193" s="84"/>
      <c r="B193" s="84"/>
      <c r="C193" s="84"/>
      <c r="D193" s="84"/>
      <c r="E193" s="84"/>
    </row>
    <row r="194" spans="1:5">
      <c r="A194" s="84"/>
      <c r="B194" s="84"/>
      <c r="C194" s="84"/>
      <c r="D194" s="84"/>
      <c r="E194" s="84"/>
    </row>
    <row r="195" spans="1:5">
      <c r="A195" s="84"/>
      <c r="B195" s="84"/>
      <c r="C195" s="84"/>
      <c r="D195" s="84"/>
      <c r="E195" s="84"/>
    </row>
    <row r="196" spans="1:5">
      <c r="A196" s="84"/>
      <c r="B196" s="84"/>
      <c r="C196" s="84"/>
      <c r="D196" s="84"/>
      <c r="E196" s="84"/>
    </row>
    <row r="197" spans="1:5">
      <c r="A197" s="84"/>
      <c r="B197" s="84"/>
      <c r="C197" s="84"/>
      <c r="D197" s="84"/>
      <c r="E197" s="84"/>
    </row>
    <row r="198" spans="1:5">
      <c r="A198" s="84"/>
      <c r="B198" s="84"/>
      <c r="C198" s="84"/>
      <c r="D198" s="84"/>
      <c r="E198" s="84"/>
    </row>
    <row r="199" spans="1:5">
      <c r="A199" s="84"/>
      <c r="B199" s="84"/>
      <c r="C199" s="84"/>
      <c r="D199" s="84"/>
      <c r="E199" s="84"/>
    </row>
    <row r="200" spans="1:5">
      <c r="A200" s="84"/>
      <c r="B200" s="84"/>
      <c r="C200" s="84"/>
      <c r="D200" s="84"/>
      <c r="E200" s="84"/>
    </row>
    <row r="201" spans="1:5">
      <c r="A201" s="84"/>
      <c r="B201" s="84"/>
      <c r="C201" s="84"/>
      <c r="D201" s="84"/>
      <c r="E201" s="84"/>
    </row>
    <row r="202" spans="1:5">
      <c r="A202" s="84"/>
      <c r="B202" s="84"/>
      <c r="C202" s="84"/>
      <c r="D202" s="84"/>
      <c r="E202" s="84"/>
    </row>
    <row r="203" spans="1:5">
      <c r="A203" s="84"/>
      <c r="B203" s="84"/>
      <c r="C203" s="84"/>
      <c r="D203" s="84"/>
      <c r="E203" s="84"/>
    </row>
    <row r="204" spans="1:5">
      <c r="A204" s="84"/>
      <c r="B204" s="84"/>
      <c r="C204" s="84"/>
      <c r="D204" s="84"/>
      <c r="E204" s="84"/>
    </row>
    <row r="205" spans="1:5">
      <c r="A205" s="84"/>
      <c r="B205" s="84"/>
      <c r="C205" s="84"/>
      <c r="D205" s="84"/>
      <c r="E205" s="84"/>
    </row>
    <row r="206" spans="1:5">
      <c r="A206" s="84"/>
      <c r="B206" s="84"/>
      <c r="C206" s="84"/>
      <c r="D206" s="84"/>
      <c r="E206" s="84"/>
    </row>
    <row r="207" spans="1:5">
      <c r="A207" s="84"/>
      <c r="B207" s="84"/>
      <c r="C207" s="84"/>
      <c r="D207" s="84"/>
      <c r="E207" s="84"/>
    </row>
    <row r="208" spans="1:5">
      <c r="A208" s="84"/>
      <c r="B208" s="84"/>
      <c r="C208" s="84"/>
      <c r="D208" s="84"/>
      <c r="E208" s="84"/>
    </row>
    <row r="209" spans="1:5">
      <c r="A209" s="84"/>
      <c r="B209" s="84"/>
      <c r="C209" s="84"/>
      <c r="D209" s="84"/>
      <c r="E209" s="84"/>
    </row>
    <row r="210" spans="1:5">
      <c r="A210" s="84"/>
      <c r="B210" s="84"/>
      <c r="C210" s="84"/>
      <c r="D210" s="84"/>
      <c r="E210" s="84"/>
    </row>
    <row r="211" spans="1:5">
      <c r="A211" s="84"/>
      <c r="B211" s="84"/>
      <c r="C211" s="84"/>
      <c r="D211" s="84"/>
      <c r="E211" s="84"/>
    </row>
    <row r="212" spans="1:5">
      <c r="A212" s="84"/>
      <c r="B212" s="84"/>
      <c r="C212" s="84"/>
      <c r="D212" s="84"/>
      <c r="E212" s="84"/>
    </row>
    <row r="213" spans="1:5">
      <c r="A213" s="84"/>
      <c r="B213" s="84"/>
      <c r="C213" s="84"/>
      <c r="D213" s="84"/>
      <c r="E213" s="84"/>
    </row>
    <row r="214" spans="1:5">
      <c r="A214" s="84"/>
      <c r="B214" s="84"/>
      <c r="C214" s="84"/>
      <c r="D214" s="84"/>
      <c r="E214" s="84"/>
    </row>
    <row r="215" spans="1:5">
      <c r="A215" s="84"/>
      <c r="B215" s="84"/>
      <c r="C215" s="84"/>
      <c r="D215" s="84"/>
      <c r="E215" s="84"/>
    </row>
    <row r="216" spans="1:5">
      <c r="A216" s="84"/>
      <c r="B216" s="84"/>
      <c r="C216" s="84"/>
      <c r="D216" s="84"/>
      <c r="E216" s="84"/>
    </row>
    <row r="217" spans="1:5">
      <c r="A217" s="84"/>
      <c r="B217" s="84"/>
      <c r="C217" s="84"/>
      <c r="D217" s="84"/>
      <c r="E217" s="84"/>
    </row>
    <row r="218" spans="1:5">
      <c r="A218" s="84"/>
      <c r="B218" s="84"/>
      <c r="C218" s="84"/>
      <c r="D218" s="84"/>
      <c r="E218" s="84"/>
    </row>
    <row r="219" spans="1:5">
      <c r="A219" s="84"/>
      <c r="B219" s="84"/>
      <c r="C219" s="84"/>
      <c r="D219" s="84"/>
      <c r="E219" s="84"/>
    </row>
    <row r="220" spans="1:5">
      <c r="A220" s="84"/>
      <c r="B220" s="84"/>
      <c r="C220" s="84"/>
      <c r="D220" s="84"/>
      <c r="E220" s="84"/>
    </row>
    <row r="221" spans="1:5">
      <c r="A221" s="84"/>
      <c r="B221" s="84"/>
      <c r="C221" s="84"/>
      <c r="D221" s="84"/>
      <c r="E221" s="84"/>
    </row>
    <row r="222" spans="1:5">
      <c r="A222" s="84"/>
      <c r="B222" s="84"/>
      <c r="C222" s="84"/>
      <c r="D222" s="84"/>
      <c r="E222" s="84"/>
    </row>
    <row r="223" spans="1:5">
      <c r="A223" s="84"/>
      <c r="B223" s="84"/>
      <c r="C223" s="84"/>
      <c r="D223" s="84"/>
      <c r="E223" s="84"/>
    </row>
    <row r="224" spans="1:5">
      <c r="A224" s="84"/>
      <c r="B224" s="84"/>
      <c r="C224" s="84"/>
      <c r="D224" s="84"/>
      <c r="E224" s="84"/>
    </row>
    <row r="225" spans="1:5">
      <c r="A225" s="84"/>
      <c r="B225" s="84"/>
      <c r="C225" s="84"/>
      <c r="D225" s="84"/>
      <c r="E225" s="84"/>
    </row>
    <row r="226" spans="1:5">
      <c r="A226" s="84"/>
      <c r="B226" s="84"/>
      <c r="C226" s="84"/>
      <c r="D226" s="84"/>
      <c r="E226" s="84"/>
    </row>
    <row r="227" spans="1:5">
      <c r="A227" s="162"/>
      <c r="B227" s="162"/>
      <c r="C227" s="162"/>
      <c r="D227" s="162"/>
      <c r="E227" s="84"/>
    </row>
    <row r="228" spans="1:5">
      <c r="A228" s="162"/>
      <c r="B228" s="162"/>
      <c r="C228" s="162"/>
      <c r="D228" s="162"/>
      <c r="E228" s="162"/>
    </row>
    <row r="229" spans="1:5">
      <c r="A229" s="162"/>
      <c r="B229" s="162"/>
      <c r="C229" s="162"/>
      <c r="D229" s="162"/>
      <c r="E229" s="162"/>
    </row>
    <row r="230" spans="1:5">
      <c r="A230" s="162"/>
      <c r="B230" s="162"/>
      <c r="C230" s="162"/>
      <c r="D230" s="162"/>
      <c r="E230" s="162"/>
    </row>
    <row r="231" spans="1:5">
      <c r="A231" s="162"/>
      <c r="B231" s="162"/>
      <c r="C231" s="162"/>
      <c r="D231" s="162"/>
      <c r="E231" s="162"/>
    </row>
    <row r="232" spans="1:5">
      <c r="A232" s="162"/>
      <c r="B232" s="162"/>
      <c r="C232" s="162"/>
      <c r="D232" s="162"/>
      <c r="E232" s="162"/>
    </row>
    <row r="233" spans="1:5">
      <c r="A233" s="162"/>
      <c r="B233" s="162"/>
      <c r="C233" s="162"/>
      <c r="D233" s="162"/>
      <c r="E233" s="162"/>
    </row>
    <row r="234" spans="1:5">
      <c r="A234" s="162"/>
      <c r="B234" s="162"/>
      <c r="C234" s="162"/>
      <c r="D234" s="162"/>
      <c r="E234" s="162"/>
    </row>
    <row r="235" spans="1:5">
      <c r="A235" s="162"/>
      <c r="B235" s="162"/>
      <c r="C235" s="162"/>
      <c r="D235" s="162"/>
      <c r="E235" s="162"/>
    </row>
    <row r="236" spans="1:5">
      <c r="A236" s="162"/>
      <c r="B236" s="162"/>
      <c r="C236" s="162"/>
      <c r="D236" s="162"/>
      <c r="E236" s="162"/>
    </row>
    <row r="237" spans="1:5">
      <c r="A237" s="162"/>
      <c r="B237" s="162"/>
      <c r="C237" s="162"/>
      <c r="D237" s="162"/>
      <c r="E237" s="162"/>
    </row>
    <row r="238" spans="1:5">
      <c r="A238" s="162"/>
      <c r="B238" s="162"/>
      <c r="C238" s="162"/>
      <c r="D238" s="162"/>
      <c r="E238" s="162"/>
    </row>
    <row r="239" spans="1:5">
      <c r="A239" s="162"/>
      <c r="B239" s="162"/>
      <c r="C239" s="162"/>
      <c r="D239" s="162"/>
      <c r="E239" s="162"/>
    </row>
    <row r="240" spans="1:5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A1:E1"/>
    <mergeCell ref="B2:C2"/>
    <mergeCell ref="D2:E2"/>
    <mergeCell ref="B3:C3"/>
    <mergeCell ref="D3:E3"/>
    <mergeCell ref="A5:E5"/>
    <mergeCell ref="B9:C9"/>
    <mergeCell ref="D9:E9"/>
    <mergeCell ref="A11:E11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A40:E40"/>
    <mergeCell ref="B41:C41"/>
    <mergeCell ref="B42:C42"/>
    <mergeCell ref="B36:C36"/>
    <mergeCell ref="B37:C37"/>
    <mergeCell ref="A38:C38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B58:C58"/>
    <mergeCell ref="B59:C59"/>
    <mergeCell ref="A60:C60"/>
    <mergeCell ref="B53:C53"/>
    <mergeCell ref="B54:C54"/>
    <mergeCell ref="B55:C55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B87:C87"/>
    <mergeCell ref="A88:C88"/>
    <mergeCell ref="A90:E90"/>
    <mergeCell ref="B91:C91"/>
    <mergeCell ref="B84:C84"/>
    <mergeCell ref="B85:C85"/>
    <mergeCell ref="B86:C86"/>
    <mergeCell ref="B97:C97"/>
    <mergeCell ref="B98:C98"/>
    <mergeCell ref="B99:C99"/>
    <mergeCell ref="A101:E101"/>
    <mergeCell ref="B92:C92"/>
    <mergeCell ref="A93:C93"/>
    <mergeCell ref="A95:E95"/>
    <mergeCell ref="B96:C96"/>
    <mergeCell ref="B106:C106"/>
    <mergeCell ref="B107:C107"/>
    <mergeCell ref="B102:C102"/>
    <mergeCell ref="B103:C103"/>
    <mergeCell ref="B105:C105"/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E265"/>
  <sheetViews>
    <sheetView topLeftCell="D64" zoomScale="85" zoomScaleNormal="85" zoomScaleSheetLayoutView="100" workbookViewId="0">
      <selection activeCell="F64" sqref="F1:X1048576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217" width="8.77734375" style="85"/>
    <col min="218" max="218" width="45.5546875" style="85" customWidth="1"/>
    <col min="219" max="219" width="5.44140625" style="85" customWidth="1"/>
    <col min="220" max="220" width="14.44140625" style="85" customWidth="1"/>
    <col min="221" max="221" width="41.5546875" style="85" customWidth="1"/>
    <col min="222" max="222" width="10.21875" style="85" customWidth="1"/>
    <col min="223" max="223" width="18.77734375" style="85" customWidth="1"/>
    <col min="224" max="224" width="12.5546875" style="85" customWidth="1"/>
    <col min="225" max="225" width="12.21875" style="85" bestFit="1" customWidth="1"/>
    <col min="226" max="226" width="12.5546875" style="85" bestFit="1" customWidth="1"/>
    <col min="227" max="227" width="8.77734375" style="85"/>
    <col min="228" max="228" width="9.5546875" style="85" bestFit="1" customWidth="1"/>
    <col min="229" max="229" width="12.21875" style="85" bestFit="1" customWidth="1"/>
    <col min="230" max="473" width="8.77734375" style="85"/>
    <col min="474" max="474" width="45.5546875" style="85" customWidth="1"/>
    <col min="475" max="475" width="5.44140625" style="85" customWidth="1"/>
    <col min="476" max="476" width="14.44140625" style="85" customWidth="1"/>
    <col min="477" max="477" width="41.5546875" style="85" customWidth="1"/>
    <col min="478" max="478" width="10.21875" style="85" customWidth="1"/>
    <col min="479" max="479" width="18.77734375" style="85" customWidth="1"/>
    <col min="480" max="480" width="12.5546875" style="85" customWidth="1"/>
    <col min="481" max="481" width="12.21875" style="85" bestFit="1" customWidth="1"/>
    <col min="482" max="482" width="12.5546875" style="85" bestFit="1" customWidth="1"/>
    <col min="483" max="483" width="8.77734375" style="85"/>
    <col min="484" max="484" width="9.5546875" style="85" bestFit="1" customWidth="1"/>
    <col min="485" max="485" width="12.21875" style="85" bestFit="1" customWidth="1"/>
    <col min="486" max="729" width="8.77734375" style="85"/>
    <col min="730" max="730" width="45.5546875" style="85" customWidth="1"/>
    <col min="731" max="731" width="5.44140625" style="85" customWidth="1"/>
    <col min="732" max="732" width="14.44140625" style="85" customWidth="1"/>
    <col min="733" max="733" width="41.5546875" style="85" customWidth="1"/>
    <col min="734" max="734" width="10.21875" style="85" customWidth="1"/>
    <col min="735" max="735" width="18.77734375" style="85" customWidth="1"/>
    <col min="736" max="736" width="12.5546875" style="85" customWidth="1"/>
    <col min="737" max="737" width="12.21875" style="85" bestFit="1" customWidth="1"/>
    <col min="738" max="738" width="12.5546875" style="85" bestFit="1" customWidth="1"/>
    <col min="739" max="739" width="8.77734375" style="85"/>
    <col min="740" max="740" width="9.5546875" style="85" bestFit="1" customWidth="1"/>
    <col min="741" max="741" width="12.21875" style="85" bestFit="1" customWidth="1"/>
    <col min="742" max="985" width="8.77734375" style="85"/>
    <col min="986" max="986" width="45.5546875" style="85" customWidth="1"/>
    <col min="987" max="987" width="5.44140625" style="85" customWidth="1"/>
    <col min="988" max="988" width="14.44140625" style="85" customWidth="1"/>
    <col min="989" max="989" width="41.5546875" style="85" customWidth="1"/>
    <col min="990" max="990" width="10.21875" style="85" customWidth="1"/>
    <col min="991" max="991" width="18.77734375" style="85" customWidth="1"/>
    <col min="992" max="992" width="12.5546875" style="85" customWidth="1"/>
    <col min="993" max="993" width="12.21875" style="85" bestFit="1" customWidth="1"/>
    <col min="994" max="994" width="12.5546875" style="85" bestFit="1" customWidth="1"/>
    <col min="995" max="995" width="8.77734375" style="85"/>
    <col min="996" max="996" width="9.5546875" style="85" bestFit="1" customWidth="1"/>
    <col min="997" max="997" width="12.21875" style="85" bestFit="1" customWidth="1"/>
    <col min="998" max="1241" width="8.77734375" style="85"/>
    <col min="1242" max="1242" width="45.5546875" style="85" customWidth="1"/>
    <col min="1243" max="1243" width="5.44140625" style="85" customWidth="1"/>
    <col min="1244" max="1244" width="14.44140625" style="85" customWidth="1"/>
    <col min="1245" max="1245" width="41.5546875" style="85" customWidth="1"/>
    <col min="1246" max="1246" width="10.21875" style="85" customWidth="1"/>
    <col min="1247" max="1247" width="18.77734375" style="85" customWidth="1"/>
    <col min="1248" max="1248" width="12.5546875" style="85" customWidth="1"/>
    <col min="1249" max="1249" width="12.21875" style="85" bestFit="1" customWidth="1"/>
    <col min="1250" max="1250" width="12.5546875" style="85" bestFit="1" customWidth="1"/>
    <col min="1251" max="1251" width="8.77734375" style="85"/>
    <col min="1252" max="1252" width="9.5546875" style="85" bestFit="1" customWidth="1"/>
    <col min="1253" max="1253" width="12.21875" style="85" bestFit="1" customWidth="1"/>
    <col min="1254" max="1497" width="8.77734375" style="85"/>
    <col min="1498" max="1498" width="45.5546875" style="85" customWidth="1"/>
    <col min="1499" max="1499" width="5.44140625" style="85" customWidth="1"/>
    <col min="1500" max="1500" width="14.44140625" style="85" customWidth="1"/>
    <col min="1501" max="1501" width="41.5546875" style="85" customWidth="1"/>
    <col min="1502" max="1502" width="10.21875" style="85" customWidth="1"/>
    <col min="1503" max="1503" width="18.77734375" style="85" customWidth="1"/>
    <col min="1504" max="1504" width="12.5546875" style="85" customWidth="1"/>
    <col min="1505" max="1505" width="12.21875" style="85" bestFit="1" customWidth="1"/>
    <col min="1506" max="1506" width="12.5546875" style="85" bestFit="1" customWidth="1"/>
    <col min="1507" max="1507" width="8.77734375" style="85"/>
    <col min="1508" max="1508" width="9.5546875" style="85" bestFit="1" customWidth="1"/>
    <col min="1509" max="1509" width="12.21875" style="85" bestFit="1" customWidth="1"/>
    <col min="1510" max="1753" width="8.77734375" style="85"/>
    <col min="1754" max="1754" width="45.5546875" style="85" customWidth="1"/>
    <col min="1755" max="1755" width="5.44140625" style="85" customWidth="1"/>
    <col min="1756" max="1756" width="14.44140625" style="85" customWidth="1"/>
    <col min="1757" max="1757" width="41.5546875" style="85" customWidth="1"/>
    <col min="1758" max="1758" width="10.21875" style="85" customWidth="1"/>
    <col min="1759" max="1759" width="18.77734375" style="85" customWidth="1"/>
    <col min="1760" max="1760" width="12.5546875" style="85" customWidth="1"/>
    <col min="1761" max="1761" width="12.21875" style="85" bestFit="1" customWidth="1"/>
    <col min="1762" max="1762" width="12.5546875" style="85" bestFit="1" customWidth="1"/>
    <col min="1763" max="1763" width="8.77734375" style="85"/>
    <col min="1764" max="1764" width="9.5546875" style="85" bestFit="1" customWidth="1"/>
    <col min="1765" max="1765" width="12.21875" style="85" bestFit="1" customWidth="1"/>
    <col min="1766" max="2009" width="8.77734375" style="85"/>
    <col min="2010" max="2010" width="45.5546875" style="85" customWidth="1"/>
    <col min="2011" max="2011" width="5.44140625" style="85" customWidth="1"/>
    <col min="2012" max="2012" width="14.44140625" style="85" customWidth="1"/>
    <col min="2013" max="2013" width="41.5546875" style="85" customWidth="1"/>
    <col min="2014" max="2014" width="10.21875" style="85" customWidth="1"/>
    <col min="2015" max="2015" width="18.77734375" style="85" customWidth="1"/>
    <col min="2016" max="2016" width="12.5546875" style="85" customWidth="1"/>
    <col min="2017" max="2017" width="12.21875" style="85" bestFit="1" customWidth="1"/>
    <col min="2018" max="2018" width="12.5546875" style="85" bestFit="1" customWidth="1"/>
    <col min="2019" max="2019" width="8.77734375" style="85"/>
    <col min="2020" max="2020" width="9.5546875" style="85" bestFit="1" customWidth="1"/>
    <col min="2021" max="2021" width="12.21875" style="85" bestFit="1" customWidth="1"/>
    <col min="2022" max="2265" width="8.77734375" style="85"/>
    <col min="2266" max="2266" width="45.5546875" style="85" customWidth="1"/>
    <col min="2267" max="2267" width="5.44140625" style="85" customWidth="1"/>
    <col min="2268" max="2268" width="14.44140625" style="85" customWidth="1"/>
    <col min="2269" max="2269" width="41.5546875" style="85" customWidth="1"/>
    <col min="2270" max="2270" width="10.21875" style="85" customWidth="1"/>
    <col min="2271" max="2271" width="18.77734375" style="85" customWidth="1"/>
    <col min="2272" max="2272" width="12.5546875" style="85" customWidth="1"/>
    <col min="2273" max="2273" width="12.21875" style="85" bestFit="1" customWidth="1"/>
    <col min="2274" max="2274" width="12.5546875" style="85" bestFit="1" customWidth="1"/>
    <col min="2275" max="2275" width="8.77734375" style="85"/>
    <col min="2276" max="2276" width="9.5546875" style="85" bestFit="1" customWidth="1"/>
    <col min="2277" max="2277" width="12.21875" style="85" bestFit="1" customWidth="1"/>
    <col min="2278" max="2521" width="8.77734375" style="85"/>
    <col min="2522" max="2522" width="45.5546875" style="85" customWidth="1"/>
    <col min="2523" max="2523" width="5.44140625" style="85" customWidth="1"/>
    <col min="2524" max="2524" width="14.44140625" style="85" customWidth="1"/>
    <col min="2525" max="2525" width="41.5546875" style="85" customWidth="1"/>
    <col min="2526" max="2526" width="10.21875" style="85" customWidth="1"/>
    <col min="2527" max="2527" width="18.77734375" style="85" customWidth="1"/>
    <col min="2528" max="2528" width="12.5546875" style="85" customWidth="1"/>
    <col min="2529" max="2529" width="12.21875" style="85" bestFit="1" customWidth="1"/>
    <col min="2530" max="2530" width="12.5546875" style="85" bestFit="1" customWidth="1"/>
    <col min="2531" max="2531" width="8.77734375" style="85"/>
    <col min="2532" max="2532" width="9.5546875" style="85" bestFit="1" customWidth="1"/>
    <col min="2533" max="2533" width="12.21875" style="85" bestFit="1" customWidth="1"/>
    <col min="2534" max="2777" width="8.77734375" style="85"/>
    <col min="2778" max="2778" width="45.5546875" style="85" customWidth="1"/>
    <col min="2779" max="2779" width="5.44140625" style="85" customWidth="1"/>
    <col min="2780" max="2780" width="14.44140625" style="85" customWidth="1"/>
    <col min="2781" max="2781" width="41.5546875" style="85" customWidth="1"/>
    <col min="2782" max="2782" width="10.21875" style="85" customWidth="1"/>
    <col min="2783" max="2783" width="18.77734375" style="85" customWidth="1"/>
    <col min="2784" max="2784" width="12.5546875" style="85" customWidth="1"/>
    <col min="2785" max="2785" width="12.21875" style="85" bestFit="1" customWidth="1"/>
    <col min="2786" max="2786" width="12.5546875" style="85" bestFit="1" customWidth="1"/>
    <col min="2787" max="2787" width="8.77734375" style="85"/>
    <col min="2788" max="2788" width="9.5546875" style="85" bestFit="1" customWidth="1"/>
    <col min="2789" max="2789" width="12.21875" style="85" bestFit="1" customWidth="1"/>
    <col min="2790" max="3033" width="8.77734375" style="85"/>
    <col min="3034" max="3034" width="45.5546875" style="85" customWidth="1"/>
    <col min="3035" max="3035" width="5.44140625" style="85" customWidth="1"/>
    <col min="3036" max="3036" width="14.44140625" style="85" customWidth="1"/>
    <col min="3037" max="3037" width="41.5546875" style="85" customWidth="1"/>
    <col min="3038" max="3038" width="10.21875" style="85" customWidth="1"/>
    <col min="3039" max="3039" width="18.77734375" style="85" customWidth="1"/>
    <col min="3040" max="3040" width="12.5546875" style="85" customWidth="1"/>
    <col min="3041" max="3041" width="12.21875" style="85" bestFit="1" customWidth="1"/>
    <col min="3042" max="3042" width="12.5546875" style="85" bestFit="1" customWidth="1"/>
    <col min="3043" max="3043" width="8.77734375" style="85"/>
    <col min="3044" max="3044" width="9.5546875" style="85" bestFit="1" customWidth="1"/>
    <col min="3045" max="3045" width="12.21875" style="85" bestFit="1" customWidth="1"/>
    <col min="3046" max="3289" width="8.77734375" style="85"/>
    <col min="3290" max="3290" width="45.5546875" style="85" customWidth="1"/>
    <col min="3291" max="3291" width="5.44140625" style="85" customWidth="1"/>
    <col min="3292" max="3292" width="14.44140625" style="85" customWidth="1"/>
    <col min="3293" max="3293" width="41.5546875" style="85" customWidth="1"/>
    <col min="3294" max="3294" width="10.21875" style="85" customWidth="1"/>
    <col min="3295" max="3295" width="18.77734375" style="85" customWidth="1"/>
    <col min="3296" max="3296" width="12.5546875" style="85" customWidth="1"/>
    <col min="3297" max="3297" width="12.21875" style="85" bestFit="1" customWidth="1"/>
    <col min="3298" max="3298" width="12.5546875" style="85" bestFit="1" customWidth="1"/>
    <col min="3299" max="3299" width="8.77734375" style="85"/>
    <col min="3300" max="3300" width="9.5546875" style="85" bestFit="1" customWidth="1"/>
    <col min="3301" max="3301" width="12.21875" style="85" bestFit="1" customWidth="1"/>
    <col min="3302" max="3545" width="8.77734375" style="85"/>
    <col min="3546" max="3546" width="45.5546875" style="85" customWidth="1"/>
    <col min="3547" max="3547" width="5.44140625" style="85" customWidth="1"/>
    <col min="3548" max="3548" width="14.44140625" style="85" customWidth="1"/>
    <col min="3549" max="3549" width="41.5546875" style="85" customWidth="1"/>
    <col min="3550" max="3550" width="10.21875" style="85" customWidth="1"/>
    <col min="3551" max="3551" width="18.77734375" style="85" customWidth="1"/>
    <col min="3552" max="3552" width="12.5546875" style="85" customWidth="1"/>
    <col min="3553" max="3553" width="12.21875" style="85" bestFit="1" customWidth="1"/>
    <col min="3554" max="3554" width="12.5546875" style="85" bestFit="1" customWidth="1"/>
    <col min="3555" max="3555" width="8.77734375" style="85"/>
    <col min="3556" max="3556" width="9.5546875" style="85" bestFit="1" customWidth="1"/>
    <col min="3557" max="3557" width="12.21875" style="85" bestFit="1" customWidth="1"/>
    <col min="3558" max="3801" width="8.77734375" style="85"/>
    <col min="3802" max="3802" width="45.5546875" style="85" customWidth="1"/>
    <col min="3803" max="3803" width="5.44140625" style="85" customWidth="1"/>
    <col min="3804" max="3804" width="14.44140625" style="85" customWidth="1"/>
    <col min="3805" max="3805" width="41.5546875" style="85" customWidth="1"/>
    <col min="3806" max="3806" width="10.21875" style="85" customWidth="1"/>
    <col min="3807" max="3807" width="18.77734375" style="85" customWidth="1"/>
    <col min="3808" max="3808" width="12.5546875" style="85" customWidth="1"/>
    <col min="3809" max="3809" width="12.21875" style="85" bestFit="1" customWidth="1"/>
    <col min="3810" max="3810" width="12.5546875" style="85" bestFit="1" customWidth="1"/>
    <col min="3811" max="3811" width="8.77734375" style="85"/>
    <col min="3812" max="3812" width="9.5546875" style="85" bestFit="1" customWidth="1"/>
    <col min="3813" max="3813" width="12.21875" style="85" bestFit="1" customWidth="1"/>
    <col min="3814" max="4057" width="8.77734375" style="85"/>
    <col min="4058" max="4058" width="45.5546875" style="85" customWidth="1"/>
    <col min="4059" max="4059" width="5.44140625" style="85" customWidth="1"/>
    <col min="4060" max="4060" width="14.44140625" style="85" customWidth="1"/>
    <col min="4061" max="4061" width="41.5546875" style="85" customWidth="1"/>
    <col min="4062" max="4062" width="10.21875" style="85" customWidth="1"/>
    <col min="4063" max="4063" width="18.77734375" style="85" customWidth="1"/>
    <col min="4064" max="4064" width="12.5546875" style="85" customWidth="1"/>
    <col min="4065" max="4065" width="12.21875" style="85" bestFit="1" customWidth="1"/>
    <col min="4066" max="4066" width="12.5546875" style="85" bestFit="1" customWidth="1"/>
    <col min="4067" max="4067" width="8.77734375" style="85"/>
    <col min="4068" max="4068" width="9.5546875" style="85" bestFit="1" customWidth="1"/>
    <col min="4069" max="4069" width="12.21875" style="85" bestFit="1" customWidth="1"/>
    <col min="4070" max="4313" width="8.77734375" style="85"/>
    <col min="4314" max="4314" width="45.5546875" style="85" customWidth="1"/>
    <col min="4315" max="4315" width="5.44140625" style="85" customWidth="1"/>
    <col min="4316" max="4316" width="14.44140625" style="85" customWidth="1"/>
    <col min="4317" max="4317" width="41.5546875" style="85" customWidth="1"/>
    <col min="4318" max="4318" width="10.21875" style="85" customWidth="1"/>
    <col min="4319" max="4319" width="18.77734375" style="85" customWidth="1"/>
    <col min="4320" max="4320" width="12.5546875" style="85" customWidth="1"/>
    <col min="4321" max="4321" width="12.21875" style="85" bestFit="1" customWidth="1"/>
    <col min="4322" max="4322" width="12.5546875" style="85" bestFit="1" customWidth="1"/>
    <col min="4323" max="4323" width="8.77734375" style="85"/>
    <col min="4324" max="4324" width="9.5546875" style="85" bestFit="1" customWidth="1"/>
    <col min="4325" max="4325" width="12.21875" style="85" bestFit="1" customWidth="1"/>
    <col min="4326" max="4569" width="8.77734375" style="85"/>
    <col min="4570" max="4570" width="45.5546875" style="85" customWidth="1"/>
    <col min="4571" max="4571" width="5.44140625" style="85" customWidth="1"/>
    <col min="4572" max="4572" width="14.44140625" style="85" customWidth="1"/>
    <col min="4573" max="4573" width="41.5546875" style="85" customWidth="1"/>
    <col min="4574" max="4574" width="10.21875" style="85" customWidth="1"/>
    <col min="4575" max="4575" width="18.77734375" style="85" customWidth="1"/>
    <col min="4576" max="4576" width="12.5546875" style="85" customWidth="1"/>
    <col min="4577" max="4577" width="12.21875" style="85" bestFit="1" customWidth="1"/>
    <col min="4578" max="4578" width="12.5546875" style="85" bestFit="1" customWidth="1"/>
    <col min="4579" max="4579" width="8.77734375" style="85"/>
    <col min="4580" max="4580" width="9.5546875" style="85" bestFit="1" customWidth="1"/>
    <col min="4581" max="4581" width="12.21875" style="85" bestFit="1" customWidth="1"/>
    <col min="4582" max="4825" width="8.77734375" style="85"/>
    <col min="4826" max="4826" width="45.5546875" style="85" customWidth="1"/>
    <col min="4827" max="4827" width="5.44140625" style="85" customWidth="1"/>
    <col min="4828" max="4828" width="14.44140625" style="85" customWidth="1"/>
    <col min="4829" max="4829" width="41.5546875" style="85" customWidth="1"/>
    <col min="4830" max="4830" width="10.21875" style="85" customWidth="1"/>
    <col min="4831" max="4831" width="18.77734375" style="85" customWidth="1"/>
    <col min="4832" max="4832" width="12.5546875" style="85" customWidth="1"/>
    <col min="4833" max="4833" width="12.21875" style="85" bestFit="1" customWidth="1"/>
    <col min="4834" max="4834" width="12.5546875" style="85" bestFit="1" customWidth="1"/>
    <col min="4835" max="4835" width="8.77734375" style="85"/>
    <col min="4836" max="4836" width="9.5546875" style="85" bestFit="1" customWidth="1"/>
    <col min="4837" max="4837" width="12.21875" style="85" bestFit="1" customWidth="1"/>
    <col min="4838" max="5081" width="8.77734375" style="85"/>
    <col min="5082" max="5082" width="45.5546875" style="85" customWidth="1"/>
    <col min="5083" max="5083" width="5.44140625" style="85" customWidth="1"/>
    <col min="5084" max="5084" width="14.44140625" style="85" customWidth="1"/>
    <col min="5085" max="5085" width="41.5546875" style="85" customWidth="1"/>
    <col min="5086" max="5086" width="10.21875" style="85" customWidth="1"/>
    <col min="5087" max="5087" width="18.77734375" style="85" customWidth="1"/>
    <col min="5088" max="5088" width="12.5546875" style="85" customWidth="1"/>
    <col min="5089" max="5089" width="12.21875" style="85" bestFit="1" customWidth="1"/>
    <col min="5090" max="5090" width="12.5546875" style="85" bestFit="1" customWidth="1"/>
    <col min="5091" max="5091" width="8.77734375" style="85"/>
    <col min="5092" max="5092" width="9.5546875" style="85" bestFit="1" customWidth="1"/>
    <col min="5093" max="5093" width="12.21875" style="85" bestFit="1" customWidth="1"/>
    <col min="5094" max="5337" width="8.77734375" style="85"/>
    <col min="5338" max="5338" width="45.5546875" style="85" customWidth="1"/>
    <col min="5339" max="5339" width="5.44140625" style="85" customWidth="1"/>
    <col min="5340" max="5340" width="14.44140625" style="85" customWidth="1"/>
    <col min="5341" max="5341" width="41.5546875" style="85" customWidth="1"/>
    <col min="5342" max="5342" width="10.21875" style="85" customWidth="1"/>
    <col min="5343" max="5343" width="18.77734375" style="85" customWidth="1"/>
    <col min="5344" max="5344" width="12.5546875" style="85" customWidth="1"/>
    <col min="5345" max="5345" width="12.21875" style="85" bestFit="1" customWidth="1"/>
    <col min="5346" max="5346" width="12.5546875" style="85" bestFit="1" customWidth="1"/>
    <col min="5347" max="5347" width="8.77734375" style="85"/>
    <col min="5348" max="5348" width="9.5546875" style="85" bestFit="1" customWidth="1"/>
    <col min="5349" max="5349" width="12.21875" style="85" bestFit="1" customWidth="1"/>
    <col min="5350" max="5593" width="8.77734375" style="85"/>
    <col min="5594" max="5594" width="45.5546875" style="85" customWidth="1"/>
    <col min="5595" max="5595" width="5.44140625" style="85" customWidth="1"/>
    <col min="5596" max="5596" width="14.44140625" style="85" customWidth="1"/>
    <col min="5597" max="5597" width="41.5546875" style="85" customWidth="1"/>
    <col min="5598" max="5598" width="10.21875" style="85" customWidth="1"/>
    <col min="5599" max="5599" width="18.77734375" style="85" customWidth="1"/>
    <col min="5600" max="5600" width="12.5546875" style="85" customWidth="1"/>
    <col min="5601" max="5601" width="12.21875" style="85" bestFit="1" customWidth="1"/>
    <col min="5602" max="5602" width="12.5546875" style="85" bestFit="1" customWidth="1"/>
    <col min="5603" max="5603" width="8.77734375" style="85"/>
    <col min="5604" max="5604" width="9.5546875" style="85" bestFit="1" customWidth="1"/>
    <col min="5605" max="5605" width="12.21875" style="85" bestFit="1" customWidth="1"/>
    <col min="5606" max="5849" width="8.77734375" style="85"/>
    <col min="5850" max="5850" width="45.5546875" style="85" customWidth="1"/>
    <col min="5851" max="5851" width="5.44140625" style="85" customWidth="1"/>
    <col min="5852" max="5852" width="14.44140625" style="85" customWidth="1"/>
    <col min="5853" max="5853" width="41.5546875" style="85" customWidth="1"/>
    <col min="5854" max="5854" width="10.21875" style="85" customWidth="1"/>
    <col min="5855" max="5855" width="18.77734375" style="85" customWidth="1"/>
    <col min="5856" max="5856" width="12.5546875" style="85" customWidth="1"/>
    <col min="5857" max="5857" width="12.21875" style="85" bestFit="1" customWidth="1"/>
    <col min="5858" max="5858" width="12.5546875" style="85" bestFit="1" customWidth="1"/>
    <col min="5859" max="5859" width="8.77734375" style="85"/>
    <col min="5860" max="5860" width="9.5546875" style="85" bestFit="1" customWidth="1"/>
    <col min="5861" max="5861" width="12.21875" style="85" bestFit="1" customWidth="1"/>
    <col min="5862" max="6105" width="8.77734375" style="85"/>
    <col min="6106" max="6106" width="45.5546875" style="85" customWidth="1"/>
    <col min="6107" max="6107" width="5.44140625" style="85" customWidth="1"/>
    <col min="6108" max="6108" width="14.44140625" style="85" customWidth="1"/>
    <col min="6109" max="6109" width="41.5546875" style="85" customWidth="1"/>
    <col min="6110" max="6110" width="10.21875" style="85" customWidth="1"/>
    <col min="6111" max="6111" width="18.77734375" style="85" customWidth="1"/>
    <col min="6112" max="6112" width="12.5546875" style="85" customWidth="1"/>
    <col min="6113" max="6113" width="12.21875" style="85" bestFit="1" customWidth="1"/>
    <col min="6114" max="6114" width="12.5546875" style="85" bestFit="1" customWidth="1"/>
    <col min="6115" max="6115" width="8.77734375" style="85"/>
    <col min="6116" max="6116" width="9.5546875" style="85" bestFit="1" customWidth="1"/>
    <col min="6117" max="6117" width="12.21875" style="85" bestFit="1" customWidth="1"/>
    <col min="6118" max="6361" width="8.77734375" style="85"/>
    <col min="6362" max="6362" width="45.5546875" style="85" customWidth="1"/>
    <col min="6363" max="6363" width="5.44140625" style="85" customWidth="1"/>
    <col min="6364" max="6364" width="14.44140625" style="85" customWidth="1"/>
    <col min="6365" max="6365" width="41.5546875" style="85" customWidth="1"/>
    <col min="6366" max="6366" width="10.21875" style="85" customWidth="1"/>
    <col min="6367" max="6367" width="18.77734375" style="85" customWidth="1"/>
    <col min="6368" max="6368" width="12.5546875" style="85" customWidth="1"/>
    <col min="6369" max="6369" width="12.21875" style="85" bestFit="1" customWidth="1"/>
    <col min="6370" max="6370" width="12.5546875" style="85" bestFit="1" customWidth="1"/>
    <col min="6371" max="6371" width="8.77734375" style="85"/>
    <col min="6372" max="6372" width="9.5546875" style="85" bestFit="1" customWidth="1"/>
    <col min="6373" max="6373" width="12.21875" style="85" bestFit="1" customWidth="1"/>
    <col min="6374" max="6617" width="8.77734375" style="85"/>
    <col min="6618" max="6618" width="45.5546875" style="85" customWidth="1"/>
    <col min="6619" max="6619" width="5.44140625" style="85" customWidth="1"/>
    <col min="6620" max="6620" width="14.44140625" style="85" customWidth="1"/>
    <col min="6621" max="6621" width="41.5546875" style="85" customWidth="1"/>
    <col min="6622" max="6622" width="10.21875" style="85" customWidth="1"/>
    <col min="6623" max="6623" width="18.77734375" style="85" customWidth="1"/>
    <col min="6624" max="6624" width="12.5546875" style="85" customWidth="1"/>
    <col min="6625" max="6625" width="12.21875" style="85" bestFit="1" customWidth="1"/>
    <col min="6626" max="6626" width="12.5546875" style="85" bestFit="1" customWidth="1"/>
    <col min="6627" max="6627" width="8.77734375" style="85"/>
    <col min="6628" max="6628" width="9.5546875" style="85" bestFit="1" customWidth="1"/>
    <col min="6629" max="6629" width="12.21875" style="85" bestFit="1" customWidth="1"/>
    <col min="6630" max="6873" width="8.77734375" style="85"/>
    <col min="6874" max="6874" width="45.5546875" style="85" customWidth="1"/>
    <col min="6875" max="6875" width="5.44140625" style="85" customWidth="1"/>
    <col min="6876" max="6876" width="14.44140625" style="85" customWidth="1"/>
    <col min="6877" max="6877" width="41.5546875" style="85" customWidth="1"/>
    <col min="6878" max="6878" width="10.21875" style="85" customWidth="1"/>
    <col min="6879" max="6879" width="18.77734375" style="85" customWidth="1"/>
    <col min="6880" max="6880" width="12.5546875" style="85" customWidth="1"/>
    <col min="6881" max="6881" width="12.21875" style="85" bestFit="1" customWidth="1"/>
    <col min="6882" max="6882" width="12.5546875" style="85" bestFit="1" customWidth="1"/>
    <col min="6883" max="6883" width="8.77734375" style="85"/>
    <col min="6884" max="6884" width="9.5546875" style="85" bestFit="1" customWidth="1"/>
    <col min="6885" max="6885" width="12.21875" style="85" bestFit="1" customWidth="1"/>
    <col min="6886" max="7129" width="8.77734375" style="85"/>
    <col min="7130" max="7130" width="45.5546875" style="85" customWidth="1"/>
    <col min="7131" max="7131" width="5.44140625" style="85" customWidth="1"/>
    <col min="7132" max="7132" width="14.44140625" style="85" customWidth="1"/>
    <col min="7133" max="7133" width="41.5546875" style="85" customWidth="1"/>
    <col min="7134" max="7134" width="10.21875" style="85" customWidth="1"/>
    <col min="7135" max="7135" width="18.77734375" style="85" customWidth="1"/>
    <col min="7136" max="7136" width="12.5546875" style="85" customWidth="1"/>
    <col min="7137" max="7137" width="12.21875" style="85" bestFit="1" customWidth="1"/>
    <col min="7138" max="7138" width="12.5546875" style="85" bestFit="1" customWidth="1"/>
    <col min="7139" max="7139" width="8.77734375" style="85"/>
    <col min="7140" max="7140" width="9.5546875" style="85" bestFit="1" customWidth="1"/>
    <col min="7141" max="7141" width="12.21875" style="85" bestFit="1" customWidth="1"/>
    <col min="7142" max="7385" width="8.77734375" style="85"/>
    <col min="7386" max="7386" width="45.5546875" style="85" customWidth="1"/>
    <col min="7387" max="7387" width="5.44140625" style="85" customWidth="1"/>
    <col min="7388" max="7388" width="14.44140625" style="85" customWidth="1"/>
    <col min="7389" max="7389" width="41.5546875" style="85" customWidth="1"/>
    <col min="7390" max="7390" width="10.21875" style="85" customWidth="1"/>
    <col min="7391" max="7391" width="18.77734375" style="85" customWidth="1"/>
    <col min="7392" max="7392" width="12.5546875" style="85" customWidth="1"/>
    <col min="7393" max="7393" width="12.21875" style="85" bestFit="1" customWidth="1"/>
    <col min="7394" max="7394" width="12.5546875" style="85" bestFit="1" customWidth="1"/>
    <col min="7395" max="7395" width="8.77734375" style="85"/>
    <col min="7396" max="7396" width="9.5546875" style="85" bestFit="1" customWidth="1"/>
    <col min="7397" max="7397" width="12.21875" style="85" bestFit="1" customWidth="1"/>
    <col min="7398" max="7641" width="8.77734375" style="85"/>
    <col min="7642" max="7642" width="45.5546875" style="85" customWidth="1"/>
    <col min="7643" max="7643" width="5.44140625" style="85" customWidth="1"/>
    <col min="7644" max="7644" width="14.44140625" style="85" customWidth="1"/>
    <col min="7645" max="7645" width="41.5546875" style="85" customWidth="1"/>
    <col min="7646" max="7646" width="10.21875" style="85" customWidth="1"/>
    <col min="7647" max="7647" width="18.77734375" style="85" customWidth="1"/>
    <col min="7648" max="7648" width="12.5546875" style="85" customWidth="1"/>
    <col min="7649" max="7649" width="12.21875" style="85" bestFit="1" customWidth="1"/>
    <col min="7650" max="7650" width="12.5546875" style="85" bestFit="1" customWidth="1"/>
    <col min="7651" max="7651" width="8.77734375" style="85"/>
    <col min="7652" max="7652" width="9.5546875" style="85" bestFit="1" customWidth="1"/>
    <col min="7653" max="7653" width="12.21875" style="85" bestFit="1" customWidth="1"/>
    <col min="7654" max="7897" width="8.77734375" style="85"/>
    <col min="7898" max="7898" width="45.5546875" style="85" customWidth="1"/>
    <col min="7899" max="7899" width="5.44140625" style="85" customWidth="1"/>
    <col min="7900" max="7900" width="14.44140625" style="85" customWidth="1"/>
    <col min="7901" max="7901" width="41.5546875" style="85" customWidth="1"/>
    <col min="7902" max="7902" width="10.21875" style="85" customWidth="1"/>
    <col min="7903" max="7903" width="18.77734375" style="85" customWidth="1"/>
    <col min="7904" max="7904" width="12.5546875" style="85" customWidth="1"/>
    <col min="7905" max="7905" width="12.21875" style="85" bestFit="1" customWidth="1"/>
    <col min="7906" max="7906" width="12.5546875" style="85" bestFit="1" customWidth="1"/>
    <col min="7907" max="7907" width="8.77734375" style="85"/>
    <col min="7908" max="7908" width="9.5546875" style="85" bestFit="1" customWidth="1"/>
    <col min="7909" max="7909" width="12.21875" style="85" bestFit="1" customWidth="1"/>
    <col min="7910" max="8153" width="8.77734375" style="85"/>
    <col min="8154" max="8154" width="45.5546875" style="85" customWidth="1"/>
    <col min="8155" max="8155" width="5.44140625" style="85" customWidth="1"/>
    <col min="8156" max="8156" width="14.44140625" style="85" customWidth="1"/>
    <col min="8157" max="8157" width="41.5546875" style="85" customWidth="1"/>
    <col min="8158" max="8158" width="10.21875" style="85" customWidth="1"/>
    <col min="8159" max="8159" width="18.77734375" style="85" customWidth="1"/>
    <col min="8160" max="8160" width="12.5546875" style="85" customWidth="1"/>
    <col min="8161" max="8161" width="12.21875" style="85" bestFit="1" customWidth="1"/>
    <col min="8162" max="8162" width="12.5546875" style="85" bestFit="1" customWidth="1"/>
    <col min="8163" max="8163" width="8.77734375" style="85"/>
    <col min="8164" max="8164" width="9.5546875" style="85" bestFit="1" customWidth="1"/>
    <col min="8165" max="8165" width="12.21875" style="85" bestFit="1" customWidth="1"/>
    <col min="8166" max="8409" width="8.77734375" style="85"/>
    <col min="8410" max="8410" width="45.5546875" style="85" customWidth="1"/>
    <col min="8411" max="8411" width="5.44140625" style="85" customWidth="1"/>
    <col min="8412" max="8412" width="14.44140625" style="85" customWidth="1"/>
    <col min="8413" max="8413" width="41.5546875" style="85" customWidth="1"/>
    <col min="8414" max="8414" width="10.21875" style="85" customWidth="1"/>
    <col min="8415" max="8415" width="18.77734375" style="85" customWidth="1"/>
    <col min="8416" max="8416" width="12.5546875" style="85" customWidth="1"/>
    <col min="8417" max="8417" width="12.21875" style="85" bestFit="1" customWidth="1"/>
    <col min="8418" max="8418" width="12.5546875" style="85" bestFit="1" customWidth="1"/>
    <col min="8419" max="8419" width="8.77734375" style="85"/>
    <col min="8420" max="8420" width="9.5546875" style="85" bestFit="1" customWidth="1"/>
    <col min="8421" max="8421" width="12.21875" style="85" bestFit="1" customWidth="1"/>
    <col min="8422" max="8665" width="8.77734375" style="85"/>
    <col min="8666" max="8666" width="45.5546875" style="85" customWidth="1"/>
    <col min="8667" max="8667" width="5.44140625" style="85" customWidth="1"/>
    <col min="8668" max="8668" width="14.44140625" style="85" customWidth="1"/>
    <col min="8669" max="8669" width="41.5546875" style="85" customWidth="1"/>
    <col min="8670" max="8670" width="10.21875" style="85" customWidth="1"/>
    <col min="8671" max="8671" width="18.77734375" style="85" customWidth="1"/>
    <col min="8672" max="8672" width="12.5546875" style="85" customWidth="1"/>
    <col min="8673" max="8673" width="12.21875" style="85" bestFit="1" customWidth="1"/>
    <col min="8674" max="8674" width="12.5546875" style="85" bestFit="1" customWidth="1"/>
    <col min="8675" max="8675" width="8.77734375" style="85"/>
    <col min="8676" max="8676" width="9.5546875" style="85" bestFit="1" customWidth="1"/>
    <col min="8677" max="8677" width="12.21875" style="85" bestFit="1" customWidth="1"/>
    <col min="8678" max="8921" width="8.77734375" style="85"/>
    <col min="8922" max="8922" width="45.5546875" style="85" customWidth="1"/>
    <col min="8923" max="8923" width="5.44140625" style="85" customWidth="1"/>
    <col min="8924" max="8924" width="14.44140625" style="85" customWidth="1"/>
    <col min="8925" max="8925" width="41.5546875" style="85" customWidth="1"/>
    <col min="8926" max="8926" width="10.21875" style="85" customWidth="1"/>
    <col min="8927" max="8927" width="18.77734375" style="85" customWidth="1"/>
    <col min="8928" max="8928" width="12.5546875" style="85" customWidth="1"/>
    <col min="8929" max="8929" width="12.21875" style="85" bestFit="1" customWidth="1"/>
    <col min="8930" max="8930" width="12.5546875" style="85" bestFit="1" customWidth="1"/>
    <col min="8931" max="8931" width="8.77734375" style="85"/>
    <col min="8932" max="8932" width="9.5546875" style="85" bestFit="1" customWidth="1"/>
    <col min="8933" max="8933" width="12.21875" style="85" bestFit="1" customWidth="1"/>
    <col min="8934" max="9177" width="8.77734375" style="85"/>
    <col min="9178" max="9178" width="45.5546875" style="85" customWidth="1"/>
    <col min="9179" max="9179" width="5.44140625" style="85" customWidth="1"/>
    <col min="9180" max="9180" width="14.44140625" style="85" customWidth="1"/>
    <col min="9181" max="9181" width="41.5546875" style="85" customWidth="1"/>
    <col min="9182" max="9182" width="10.21875" style="85" customWidth="1"/>
    <col min="9183" max="9183" width="18.77734375" style="85" customWidth="1"/>
    <col min="9184" max="9184" width="12.5546875" style="85" customWidth="1"/>
    <col min="9185" max="9185" width="12.21875" style="85" bestFit="1" customWidth="1"/>
    <col min="9186" max="9186" width="12.5546875" style="85" bestFit="1" customWidth="1"/>
    <col min="9187" max="9187" width="8.77734375" style="85"/>
    <col min="9188" max="9188" width="9.5546875" style="85" bestFit="1" customWidth="1"/>
    <col min="9189" max="9189" width="12.21875" style="85" bestFit="1" customWidth="1"/>
    <col min="9190" max="9433" width="8.77734375" style="85"/>
    <col min="9434" max="9434" width="45.5546875" style="85" customWidth="1"/>
    <col min="9435" max="9435" width="5.44140625" style="85" customWidth="1"/>
    <col min="9436" max="9436" width="14.44140625" style="85" customWidth="1"/>
    <col min="9437" max="9437" width="41.5546875" style="85" customWidth="1"/>
    <col min="9438" max="9438" width="10.21875" style="85" customWidth="1"/>
    <col min="9439" max="9439" width="18.77734375" style="85" customWidth="1"/>
    <col min="9440" max="9440" width="12.5546875" style="85" customWidth="1"/>
    <col min="9441" max="9441" width="12.21875" style="85" bestFit="1" customWidth="1"/>
    <col min="9442" max="9442" width="12.5546875" style="85" bestFit="1" customWidth="1"/>
    <col min="9443" max="9443" width="8.77734375" style="85"/>
    <col min="9444" max="9444" width="9.5546875" style="85" bestFit="1" customWidth="1"/>
    <col min="9445" max="9445" width="12.21875" style="85" bestFit="1" customWidth="1"/>
    <col min="9446" max="9689" width="8.77734375" style="85"/>
    <col min="9690" max="9690" width="45.5546875" style="85" customWidth="1"/>
    <col min="9691" max="9691" width="5.44140625" style="85" customWidth="1"/>
    <col min="9692" max="9692" width="14.44140625" style="85" customWidth="1"/>
    <col min="9693" max="9693" width="41.5546875" style="85" customWidth="1"/>
    <col min="9694" max="9694" width="10.21875" style="85" customWidth="1"/>
    <col min="9695" max="9695" width="18.77734375" style="85" customWidth="1"/>
    <col min="9696" max="9696" width="12.5546875" style="85" customWidth="1"/>
    <col min="9697" max="9697" width="12.21875" style="85" bestFit="1" customWidth="1"/>
    <col min="9698" max="9698" width="12.5546875" style="85" bestFit="1" customWidth="1"/>
    <col min="9699" max="9699" width="8.77734375" style="85"/>
    <col min="9700" max="9700" width="9.5546875" style="85" bestFit="1" customWidth="1"/>
    <col min="9701" max="9701" width="12.21875" style="85" bestFit="1" customWidth="1"/>
    <col min="9702" max="9945" width="8.77734375" style="85"/>
    <col min="9946" max="9946" width="45.5546875" style="85" customWidth="1"/>
    <col min="9947" max="9947" width="5.44140625" style="85" customWidth="1"/>
    <col min="9948" max="9948" width="14.44140625" style="85" customWidth="1"/>
    <col min="9949" max="9949" width="41.5546875" style="85" customWidth="1"/>
    <col min="9950" max="9950" width="10.21875" style="85" customWidth="1"/>
    <col min="9951" max="9951" width="18.77734375" style="85" customWidth="1"/>
    <col min="9952" max="9952" width="12.5546875" style="85" customWidth="1"/>
    <col min="9953" max="9953" width="12.21875" style="85" bestFit="1" customWidth="1"/>
    <col min="9954" max="9954" width="12.5546875" style="85" bestFit="1" customWidth="1"/>
    <col min="9955" max="9955" width="8.77734375" style="85"/>
    <col min="9956" max="9956" width="9.5546875" style="85" bestFit="1" customWidth="1"/>
    <col min="9957" max="9957" width="12.21875" style="85" bestFit="1" customWidth="1"/>
    <col min="9958" max="10201" width="8.77734375" style="85"/>
    <col min="10202" max="10202" width="45.5546875" style="85" customWidth="1"/>
    <col min="10203" max="10203" width="5.44140625" style="85" customWidth="1"/>
    <col min="10204" max="10204" width="14.44140625" style="85" customWidth="1"/>
    <col min="10205" max="10205" width="41.5546875" style="85" customWidth="1"/>
    <col min="10206" max="10206" width="10.21875" style="85" customWidth="1"/>
    <col min="10207" max="10207" width="18.77734375" style="85" customWidth="1"/>
    <col min="10208" max="10208" width="12.5546875" style="85" customWidth="1"/>
    <col min="10209" max="10209" width="12.21875" style="85" bestFit="1" customWidth="1"/>
    <col min="10210" max="10210" width="12.5546875" style="85" bestFit="1" customWidth="1"/>
    <col min="10211" max="10211" width="8.77734375" style="85"/>
    <col min="10212" max="10212" width="9.5546875" style="85" bestFit="1" customWidth="1"/>
    <col min="10213" max="10213" width="12.21875" style="85" bestFit="1" customWidth="1"/>
    <col min="10214" max="10457" width="8.77734375" style="85"/>
    <col min="10458" max="10458" width="45.5546875" style="85" customWidth="1"/>
    <col min="10459" max="10459" width="5.44140625" style="85" customWidth="1"/>
    <col min="10460" max="10460" width="14.44140625" style="85" customWidth="1"/>
    <col min="10461" max="10461" width="41.5546875" style="85" customWidth="1"/>
    <col min="10462" max="10462" width="10.21875" style="85" customWidth="1"/>
    <col min="10463" max="10463" width="18.77734375" style="85" customWidth="1"/>
    <col min="10464" max="10464" width="12.5546875" style="85" customWidth="1"/>
    <col min="10465" max="10465" width="12.21875" style="85" bestFit="1" customWidth="1"/>
    <col min="10466" max="10466" width="12.5546875" style="85" bestFit="1" customWidth="1"/>
    <col min="10467" max="10467" width="8.77734375" style="85"/>
    <col min="10468" max="10468" width="9.5546875" style="85" bestFit="1" customWidth="1"/>
    <col min="10469" max="10469" width="12.21875" style="85" bestFit="1" customWidth="1"/>
    <col min="10470" max="10713" width="8.77734375" style="85"/>
    <col min="10714" max="10714" width="45.5546875" style="85" customWidth="1"/>
    <col min="10715" max="10715" width="5.44140625" style="85" customWidth="1"/>
    <col min="10716" max="10716" width="14.44140625" style="85" customWidth="1"/>
    <col min="10717" max="10717" width="41.5546875" style="85" customWidth="1"/>
    <col min="10718" max="10718" width="10.21875" style="85" customWidth="1"/>
    <col min="10719" max="10719" width="18.77734375" style="85" customWidth="1"/>
    <col min="10720" max="10720" width="12.5546875" style="85" customWidth="1"/>
    <col min="10721" max="10721" width="12.21875" style="85" bestFit="1" customWidth="1"/>
    <col min="10722" max="10722" width="12.5546875" style="85" bestFit="1" customWidth="1"/>
    <col min="10723" max="10723" width="8.77734375" style="85"/>
    <col min="10724" max="10724" width="9.5546875" style="85" bestFit="1" customWidth="1"/>
    <col min="10725" max="10725" width="12.21875" style="85" bestFit="1" customWidth="1"/>
    <col min="10726" max="10969" width="8.77734375" style="85"/>
    <col min="10970" max="10970" width="45.5546875" style="85" customWidth="1"/>
    <col min="10971" max="10971" width="5.44140625" style="85" customWidth="1"/>
    <col min="10972" max="10972" width="14.44140625" style="85" customWidth="1"/>
    <col min="10973" max="10973" width="41.5546875" style="85" customWidth="1"/>
    <col min="10974" max="10974" width="10.21875" style="85" customWidth="1"/>
    <col min="10975" max="10975" width="18.77734375" style="85" customWidth="1"/>
    <col min="10976" max="10976" width="12.5546875" style="85" customWidth="1"/>
    <col min="10977" max="10977" width="12.21875" style="85" bestFit="1" customWidth="1"/>
    <col min="10978" max="10978" width="12.5546875" style="85" bestFit="1" customWidth="1"/>
    <col min="10979" max="10979" width="8.77734375" style="85"/>
    <col min="10980" max="10980" width="9.5546875" style="85" bestFit="1" customWidth="1"/>
    <col min="10981" max="10981" width="12.21875" style="85" bestFit="1" customWidth="1"/>
    <col min="10982" max="11225" width="8.77734375" style="85"/>
    <col min="11226" max="11226" width="45.5546875" style="85" customWidth="1"/>
    <col min="11227" max="11227" width="5.44140625" style="85" customWidth="1"/>
    <col min="11228" max="11228" width="14.44140625" style="85" customWidth="1"/>
    <col min="11229" max="11229" width="41.5546875" style="85" customWidth="1"/>
    <col min="11230" max="11230" width="10.21875" style="85" customWidth="1"/>
    <col min="11231" max="11231" width="18.77734375" style="85" customWidth="1"/>
    <col min="11232" max="11232" width="12.5546875" style="85" customWidth="1"/>
    <col min="11233" max="11233" width="12.21875" style="85" bestFit="1" customWidth="1"/>
    <col min="11234" max="11234" width="12.5546875" style="85" bestFit="1" customWidth="1"/>
    <col min="11235" max="11235" width="8.77734375" style="85"/>
    <col min="11236" max="11236" width="9.5546875" style="85" bestFit="1" customWidth="1"/>
    <col min="11237" max="11237" width="12.21875" style="85" bestFit="1" customWidth="1"/>
    <col min="11238" max="11481" width="8.77734375" style="85"/>
    <col min="11482" max="11482" width="45.5546875" style="85" customWidth="1"/>
    <col min="11483" max="11483" width="5.44140625" style="85" customWidth="1"/>
    <col min="11484" max="11484" width="14.44140625" style="85" customWidth="1"/>
    <col min="11485" max="11485" width="41.5546875" style="85" customWidth="1"/>
    <col min="11486" max="11486" width="10.21875" style="85" customWidth="1"/>
    <col min="11487" max="11487" width="18.77734375" style="85" customWidth="1"/>
    <col min="11488" max="11488" width="12.5546875" style="85" customWidth="1"/>
    <col min="11489" max="11489" width="12.21875" style="85" bestFit="1" customWidth="1"/>
    <col min="11490" max="11490" width="12.5546875" style="85" bestFit="1" customWidth="1"/>
    <col min="11491" max="11491" width="8.77734375" style="85"/>
    <col min="11492" max="11492" width="9.5546875" style="85" bestFit="1" customWidth="1"/>
    <col min="11493" max="11493" width="12.21875" style="85" bestFit="1" customWidth="1"/>
    <col min="11494" max="11737" width="8.77734375" style="85"/>
    <col min="11738" max="11738" width="45.5546875" style="85" customWidth="1"/>
    <col min="11739" max="11739" width="5.44140625" style="85" customWidth="1"/>
    <col min="11740" max="11740" width="14.44140625" style="85" customWidth="1"/>
    <col min="11741" max="11741" width="41.5546875" style="85" customWidth="1"/>
    <col min="11742" max="11742" width="10.21875" style="85" customWidth="1"/>
    <col min="11743" max="11743" width="18.77734375" style="85" customWidth="1"/>
    <col min="11744" max="11744" width="12.5546875" style="85" customWidth="1"/>
    <col min="11745" max="11745" width="12.21875" style="85" bestFit="1" customWidth="1"/>
    <col min="11746" max="11746" width="12.5546875" style="85" bestFit="1" customWidth="1"/>
    <col min="11747" max="11747" width="8.77734375" style="85"/>
    <col min="11748" max="11748" width="9.5546875" style="85" bestFit="1" customWidth="1"/>
    <col min="11749" max="11749" width="12.21875" style="85" bestFit="1" customWidth="1"/>
    <col min="11750" max="11993" width="8.77734375" style="85"/>
    <col min="11994" max="11994" width="45.5546875" style="85" customWidth="1"/>
    <col min="11995" max="11995" width="5.44140625" style="85" customWidth="1"/>
    <col min="11996" max="11996" width="14.44140625" style="85" customWidth="1"/>
    <col min="11997" max="11997" width="41.5546875" style="85" customWidth="1"/>
    <col min="11998" max="11998" width="10.21875" style="85" customWidth="1"/>
    <col min="11999" max="11999" width="18.77734375" style="85" customWidth="1"/>
    <col min="12000" max="12000" width="12.5546875" style="85" customWidth="1"/>
    <col min="12001" max="12001" width="12.21875" style="85" bestFit="1" customWidth="1"/>
    <col min="12002" max="12002" width="12.5546875" style="85" bestFit="1" customWidth="1"/>
    <col min="12003" max="12003" width="8.77734375" style="85"/>
    <col min="12004" max="12004" width="9.5546875" style="85" bestFit="1" customWidth="1"/>
    <col min="12005" max="12005" width="12.21875" style="85" bestFit="1" customWidth="1"/>
    <col min="12006" max="12249" width="8.77734375" style="85"/>
    <col min="12250" max="12250" width="45.5546875" style="85" customWidth="1"/>
    <col min="12251" max="12251" width="5.44140625" style="85" customWidth="1"/>
    <col min="12252" max="12252" width="14.44140625" style="85" customWidth="1"/>
    <col min="12253" max="12253" width="41.5546875" style="85" customWidth="1"/>
    <col min="12254" max="12254" width="10.21875" style="85" customWidth="1"/>
    <col min="12255" max="12255" width="18.77734375" style="85" customWidth="1"/>
    <col min="12256" max="12256" width="12.5546875" style="85" customWidth="1"/>
    <col min="12257" max="12257" width="12.21875" style="85" bestFit="1" customWidth="1"/>
    <col min="12258" max="12258" width="12.5546875" style="85" bestFit="1" customWidth="1"/>
    <col min="12259" max="12259" width="8.77734375" style="85"/>
    <col min="12260" max="12260" width="9.5546875" style="85" bestFit="1" customWidth="1"/>
    <col min="12261" max="12261" width="12.21875" style="85" bestFit="1" customWidth="1"/>
    <col min="12262" max="12505" width="8.77734375" style="85"/>
    <col min="12506" max="12506" width="45.5546875" style="85" customWidth="1"/>
    <col min="12507" max="12507" width="5.44140625" style="85" customWidth="1"/>
    <col min="12508" max="12508" width="14.44140625" style="85" customWidth="1"/>
    <col min="12509" max="12509" width="41.5546875" style="85" customWidth="1"/>
    <col min="12510" max="12510" width="10.21875" style="85" customWidth="1"/>
    <col min="12511" max="12511" width="18.77734375" style="85" customWidth="1"/>
    <col min="12512" max="12512" width="12.5546875" style="85" customWidth="1"/>
    <col min="12513" max="12513" width="12.21875" style="85" bestFit="1" customWidth="1"/>
    <col min="12514" max="12514" width="12.5546875" style="85" bestFit="1" customWidth="1"/>
    <col min="12515" max="12515" width="8.77734375" style="85"/>
    <col min="12516" max="12516" width="9.5546875" style="85" bestFit="1" customWidth="1"/>
    <col min="12517" max="12517" width="12.21875" style="85" bestFit="1" customWidth="1"/>
    <col min="12518" max="12761" width="8.77734375" style="85"/>
    <col min="12762" max="12762" width="45.5546875" style="85" customWidth="1"/>
    <col min="12763" max="12763" width="5.44140625" style="85" customWidth="1"/>
    <col min="12764" max="12764" width="14.44140625" style="85" customWidth="1"/>
    <col min="12765" max="12765" width="41.5546875" style="85" customWidth="1"/>
    <col min="12766" max="12766" width="10.21875" style="85" customWidth="1"/>
    <col min="12767" max="12767" width="18.77734375" style="85" customWidth="1"/>
    <col min="12768" max="12768" width="12.5546875" style="85" customWidth="1"/>
    <col min="12769" max="12769" width="12.21875" style="85" bestFit="1" customWidth="1"/>
    <col min="12770" max="12770" width="12.5546875" style="85" bestFit="1" customWidth="1"/>
    <col min="12771" max="12771" width="8.77734375" style="85"/>
    <col min="12772" max="12772" width="9.5546875" style="85" bestFit="1" customWidth="1"/>
    <col min="12773" max="12773" width="12.21875" style="85" bestFit="1" customWidth="1"/>
    <col min="12774" max="13017" width="8.77734375" style="85"/>
    <col min="13018" max="13018" width="45.5546875" style="85" customWidth="1"/>
    <col min="13019" max="13019" width="5.44140625" style="85" customWidth="1"/>
    <col min="13020" max="13020" width="14.44140625" style="85" customWidth="1"/>
    <col min="13021" max="13021" width="41.5546875" style="85" customWidth="1"/>
    <col min="13022" max="13022" width="10.21875" style="85" customWidth="1"/>
    <col min="13023" max="13023" width="18.77734375" style="85" customWidth="1"/>
    <col min="13024" max="13024" width="12.5546875" style="85" customWidth="1"/>
    <col min="13025" max="13025" width="12.21875" style="85" bestFit="1" customWidth="1"/>
    <col min="13026" max="13026" width="12.5546875" style="85" bestFit="1" customWidth="1"/>
    <col min="13027" max="13027" width="8.77734375" style="85"/>
    <col min="13028" max="13028" width="9.5546875" style="85" bestFit="1" customWidth="1"/>
    <col min="13029" max="13029" width="12.21875" style="85" bestFit="1" customWidth="1"/>
    <col min="13030" max="13273" width="8.77734375" style="85"/>
    <col min="13274" max="13274" width="45.5546875" style="85" customWidth="1"/>
    <col min="13275" max="13275" width="5.44140625" style="85" customWidth="1"/>
    <col min="13276" max="13276" width="14.44140625" style="85" customWidth="1"/>
    <col min="13277" max="13277" width="41.5546875" style="85" customWidth="1"/>
    <col min="13278" max="13278" width="10.21875" style="85" customWidth="1"/>
    <col min="13279" max="13279" width="18.77734375" style="85" customWidth="1"/>
    <col min="13280" max="13280" width="12.5546875" style="85" customWidth="1"/>
    <col min="13281" max="13281" width="12.21875" style="85" bestFit="1" customWidth="1"/>
    <col min="13282" max="13282" width="12.5546875" style="85" bestFit="1" customWidth="1"/>
    <col min="13283" max="13283" width="8.77734375" style="85"/>
    <col min="13284" max="13284" width="9.5546875" style="85" bestFit="1" customWidth="1"/>
    <col min="13285" max="13285" width="12.21875" style="85" bestFit="1" customWidth="1"/>
    <col min="13286" max="13529" width="8.77734375" style="85"/>
    <col min="13530" max="13530" width="45.5546875" style="85" customWidth="1"/>
    <col min="13531" max="13531" width="5.44140625" style="85" customWidth="1"/>
    <col min="13532" max="13532" width="14.44140625" style="85" customWidth="1"/>
    <col min="13533" max="13533" width="41.5546875" style="85" customWidth="1"/>
    <col min="13534" max="13534" width="10.21875" style="85" customWidth="1"/>
    <col min="13535" max="13535" width="18.77734375" style="85" customWidth="1"/>
    <col min="13536" max="13536" width="12.5546875" style="85" customWidth="1"/>
    <col min="13537" max="13537" width="12.21875" style="85" bestFit="1" customWidth="1"/>
    <col min="13538" max="13538" width="12.5546875" style="85" bestFit="1" customWidth="1"/>
    <col min="13539" max="13539" width="8.77734375" style="85"/>
    <col min="13540" max="13540" width="9.5546875" style="85" bestFit="1" customWidth="1"/>
    <col min="13541" max="13541" width="12.21875" style="85" bestFit="1" customWidth="1"/>
    <col min="13542" max="13785" width="8.77734375" style="85"/>
    <col min="13786" max="13786" width="45.5546875" style="85" customWidth="1"/>
    <col min="13787" max="13787" width="5.44140625" style="85" customWidth="1"/>
    <col min="13788" max="13788" width="14.44140625" style="85" customWidth="1"/>
    <col min="13789" max="13789" width="41.5546875" style="85" customWidth="1"/>
    <col min="13790" max="13790" width="10.21875" style="85" customWidth="1"/>
    <col min="13791" max="13791" width="18.77734375" style="85" customWidth="1"/>
    <col min="13792" max="13792" width="12.5546875" style="85" customWidth="1"/>
    <col min="13793" max="13793" width="12.21875" style="85" bestFit="1" customWidth="1"/>
    <col min="13794" max="13794" width="12.5546875" style="85" bestFit="1" customWidth="1"/>
    <col min="13795" max="13795" width="8.77734375" style="85"/>
    <col min="13796" max="13796" width="9.5546875" style="85" bestFit="1" customWidth="1"/>
    <col min="13797" max="13797" width="12.21875" style="85" bestFit="1" customWidth="1"/>
    <col min="13798" max="14041" width="8.77734375" style="85"/>
    <col min="14042" max="14042" width="45.5546875" style="85" customWidth="1"/>
    <col min="14043" max="14043" width="5.44140625" style="85" customWidth="1"/>
    <col min="14044" max="14044" width="14.44140625" style="85" customWidth="1"/>
    <col min="14045" max="14045" width="41.5546875" style="85" customWidth="1"/>
    <col min="14046" max="14046" width="10.21875" style="85" customWidth="1"/>
    <col min="14047" max="14047" width="18.77734375" style="85" customWidth="1"/>
    <col min="14048" max="14048" width="12.5546875" style="85" customWidth="1"/>
    <col min="14049" max="14049" width="12.21875" style="85" bestFit="1" customWidth="1"/>
    <col min="14050" max="14050" width="12.5546875" style="85" bestFit="1" customWidth="1"/>
    <col min="14051" max="14051" width="8.77734375" style="85"/>
    <col min="14052" max="14052" width="9.5546875" style="85" bestFit="1" customWidth="1"/>
    <col min="14053" max="14053" width="12.21875" style="85" bestFit="1" customWidth="1"/>
    <col min="14054" max="14297" width="8.77734375" style="85"/>
    <col min="14298" max="14298" width="45.5546875" style="85" customWidth="1"/>
    <col min="14299" max="14299" width="5.44140625" style="85" customWidth="1"/>
    <col min="14300" max="14300" width="14.44140625" style="85" customWidth="1"/>
    <col min="14301" max="14301" width="41.5546875" style="85" customWidth="1"/>
    <col min="14302" max="14302" width="10.21875" style="85" customWidth="1"/>
    <col min="14303" max="14303" width="18.77734375" style="85" customWidth="1"/>
    <col min="14304" max="14304" width="12.5546875" style="85" customWidth="1"/>
    <col min="14305" max="14305" width="12.21875" style="85" bestFit="1" customWidth="1"/>
    <col min="14306" max="14306" width="12.5546875" style="85" bestFit="1" customWidth="1"/>
    <col min="14307" max="14307" width="8.77734375" style="85"/>
    <col min="14308" max="14308" width="9.5546875" style="85" bestFit="1" customWidth="1"/>
    <col min="14309" max="14309" width="12.21875" style="85" bestFit="1" customWidth="1"/>
    <col min="14310" max="14553" width="8.77734375" style="85"/>
    <col min="14554" max="14554" width="45.5546875" style="85" customWidth="1"/>
    <col min="14555" max="14555" width="5.44140625" style="85" customWidth="1"/>
    <col min="14556" max="14556" width="14.44140625" style="85" customWidth="1"/>
    <col min="14557" max="14557" width="41.5546875" style="85" customWidth="1"/>
    <col min="14558" max="14558" width="10.21875" style="85" customWidth="1"/>
    <col min="14559" max="14559" width="18.77734375" style="85" customWidth="1"/>
    <col min="14560" max="14560" width="12.5546875" style="85" customWidth="1"/>
    <col min="14561" max="14561" width="12.21875" style="85" bestFit="1" customWidth="1"/>
    <col min="14562" max="14562" width="12.5546875" style="85" bestFit="1" customWidth="1"/>
    <col min="14563" max="14563" width="8.77734375" style="85"/>
    <col min="14564" max="14564" width="9.5546875" style="85" bestFit="1" customWidth="1"/>
    <col min="14565" max="14565" width="12.21875" style="85" bestFit="1" customWidth="1"/>
    <col min="14566" max="14809" width="8.77734375" style="85"/>
    <col min="14810" max="14810" width="45.5546875" style="85" customWidth="1"/>
    <col min="14811" max="14811" width="5.44140625" style="85" customWidth="1"/>
    <col min="14812" max="14812" width="14.44140625" style="85" customWidth="1"/>
    <col min="14813" max="14813" width="41.5546875" style="85" customWidth="1"/>
    <col min="14814" max="14814" width="10.21875" style="85" customWidth="1"/>
    <col min="14815" max="14815" width="18.77734375" style="85" customWidth="1"/>
    <col min="14816" max="14816" width="12.5546875" style="85" customWidth="1"/>
    <col min="14817" max="14817" width="12.21875" style="85" bestFit="1" customWidth="1"/>
    <col min="14818" max="14818" width="12.5546875" style="85" bestFit="1" customWidth="1"/>
    <col min="14819" max="14819" width="8.77734375" style="85"/>
    <col min="14820" max="14820" width="9.5546875" style="85" bestFit="1" customWidth="1"/>
    <col min="14821" max="14821" width="12.21875" style="85" bestFit="1" customWidth="1"/>
    <col min="14822" max="15065" width="8.77734375" style="85"/>
    <col min="15066" max="15066" width="45.5546875" style="85" customWidth="1"/>
    <col min="15067" max="15067" width="5.44140625" style="85" customWidth="1"/>
    <col min="15068" max="15068" width="14.44140625" style="85" customWidth="1"/>
    <col min="15069" max="15069" width="41.5546875" style="85" customWidth="1"/>
    <col min="15070" max="15070" width="10.21875" style="85" customWidth="1"/>
    <col min="15071" max="15071" width="18.77734375" style="85" customWidth="1"/>
    <col min="15072" max="15072" width="12.5546875" style="85" customWidth="1"/>
    <col min="15073" max="15073" width="12.21875" style="85" bestFit="1" customWidth="1"/>
    <col min="15074" max="15074" width="12.5546875" style="85" bestFit="1" customWidth="1"/>
    <col min="15075" max="15075" width="8.77734375" style="85"/>
    <col min="15076" max="15076" width="9.5546875" style="85" bestFit="1" customWidth="1"/>
    <col min="15077" max="15077" width="12.21875" style="85" bestFit="1" customWidth="1"/>
    <col min="15078" max="15321" width="8.77734375" style="85"/>
    <col min="15322" max="15322" width="45.5546875" style="85" customWidth="1"/>
    <col min="15323" max="15323" width="5.44140625" style="85" customWidth="1"/>
    <col min="15324" max="15324" width="14.44140625" style="85" customWidth="1"/>
    <col min="15325" max="15325" width="41.5546875" style="85" customWidth="1"/>
    <col min="15326" max="15326" width="10.21875" style="85" customWidth="1"/>
    <col min="15327" max="15327" width="18.77734375" style="85" customWidth="1"/>
    <col min="15328" max="15328" width="12.5546875" style="85" customWidth="1"/>
    <col min="15329" max="15329" width="12.21875" style="85" bestFit="1" customWidth="1"/>
    <col min="15330" max="15330" width="12.5546875" style="85" bestFit="1" customWidth="1"/>
    <col min="15331" max="15331" width="8.77734375" style="85"/>
    <col min="15332" max="15332" width="9.5546875" style="85" bestFit="1" customWidth="1"/>
    <col min="15333" max="15333" width="12.21875" style="85" bestFit="1" customWidth="1"/>
    <col min="15334" max="15577" width="8.77734375" style="85"/>
    <col min="15578" max="15578" width="45.5546875" style="85" customWidth="1"/>
    <col min="15579" max="15579" width="5.44140625" style="85" customWidth="1"/>
    <col min="15580" max="15580" width="14.44140625" style="85" customWidth="1"/>
    <col min="15581" max="15581" width="41.5546875" style="85" customWidth="1"/>
    <col min="15582" max="15582" width="10.21875" style="85" customWidth="1"/>
    <col min="15583" max="15583" width="18.77734375" style="85" customWidth="1"/>
    <col min="15584" max="15584" width="12.5546875" style="85" customWidth="1"/>
    <col min="15585" max="15585" width="12.21875" style="85" bestFit="1" customWidth="1"/>
    <col min="15586" max="15586" width="12.5546875" style="85" bestFit="1" customWidth="1"/>
    <col min="15587" max="15587" width="8.77734375" style="85"/>
    <col min="15588" max="15588" width="9.5546875" style="85" bestFit="1" customWidth="1"/>
    <col min="15589" max="15589" width="12.21875" style="85" bestFit="1" customWidth="1"/>
    <col min="15590" max="15833" width="8.77734375" style="85"/>
    <col min="15834" max="15834" width="45.5546875" style="85" customWidth="1"/>
    <col min="15835" max="15835" width="5.44140625" style="85" customWidth="1"/>
    <col min="15836" max="15836" width="14.44140625" style="85" customWidth="1"/>
    <col min="15837" max="15837" width="41.5546875" style="85" customWidth="1"/>
    <col min="15838" max="15838" width="10.21875" style="85" customWidth="1"/>
    <col min="15839" max="15839" width="18.77734375" style="85" customWidth="1"/>
    <col min="15840" max="15840" width="12.5546875" style="85" customWidth="1"/>
    <col min="15841" max="15841" width="12.21875" style="85" bestFit="1" customWidth="1"/>
    <col min="15842" max="15842" width="12.5546875" style="85" bestFit="1" customWidth="1"/>
    <col min="15843" max="15843" width="8.77734375" style="85"/>
    <col min="15844" max="15844" width="9.5546875" style="85" bestFit="1" customWidth="1"/>
    <col min="15845" max="15845" width="12.21875" style="85" bestFit="1" customWidth="1"/>
    <col min="15846" max="16089" width="8.77734375" style="85"/>
    <col min="16090" max="16090" width="45.5546875" style="85" customWidth="1"/>
    <col min="16091" max="16091" width="5.44140625" style="85" customWidth="1"/>
    <col min="16092" max="16092" width="14.44140625" style="85" customWidth="1"/>
    <col min="16093" max="16093" width="41.5546875" style="85" customWidth="1"/>
    <col min="16094" max="16094" width="10.21875" style="85" customWidth="1"/>
    <col min="16095" max="16095" width="18.77734375" style="85" customWidth="1"/>
    <col min="16096" max="16096" width="12.5546875" style="85" customWidth="1"/>
    <col min="16097" max="16097" width="12.21875" style="85" bestFit="1" customWidth="1"/>
    <col min="16098" max="16098" width="12.5546875" style="85" bestFit="1" customWidth="1"/>
    <col min="16099" max="16099" width="8.77734375" style="85"/>
    <col min="16100" max="16100" width="9.5546875" style="85" bestFit="1" customWidth="1"/>
    <col min="16101" max="16101" width="12.21875" style="85" bestFit="1" customWidth="1"/>
    <col min="16102" max="16346" width="8.77734375" style="85"/>
    <col min="16347" max="16384" width="8.77734375" style="85" customWidth="1"/>
  </cols>
  <sheetData>
    <row r="1" spans="1:5" ht="14.4" thickBot="1">
      <c r="A1" s="394" t="s">
        <v>117</v>
      </c>
      <c r="B1" s="395"/>
      <c r="C1" s="395"/>
      <c r="D1" s="395"/>
      <c r="E1" s="396"/>
    </row>
    <row r="2" spans="1:5" ht="14.4" thickBot="1">
      <c r="A2" s="86"/>
      <c r="B2" s="397" t="s">
        <v>118</v>
      </c>
      <c r="C2" s="398"/>
      <c r="D2" s="399"/>
      <c r="E2" s="400"/>
    </row>
    <row r="3" spans="1:5" ht="14.4" thickBot="1">
      <c r="A3" s="87"/>
      <c r="B3" s="401" t="s">
        <v>119</v>
      </c>
      <c r="C3" s="402"/>
      <c r="D3" s="403"/>
      <c r="E3" s="404"/>
    </row>
    <row r="4" spans="1:5" ht="14.4" thickBot="1">
      <c r="A4" s="286"/>
      <c r="B4" s="286"/>
      <c r="C4" s="286"/>
      <c r="D4" s="84"/>
      <c r="E4" s="84"/>
    </row>
    <row r="5" spans="1:5" ht="14.4" thickBot="1">
      <c r="A5" s="405" t="s">
        <v>120</v>
      </c>
      <c r="B5" s="406"/>
      <c r="C5" s="406"/>
      <c r="D5" s="406"/>
      <c r="E5" s="407"/>
    </row>
    <row r="6" spans="1:5">
      <c r="A6" s="69" t="s">
        <v>121</v>
      </c>
      <c r="B6" s="417" t="s">
        <v>122</v>
      </c>
      <c r="C6" s="418"/>
      <c r="D6" s="419"/>
      <c r="E6" s="420"/>
    </row>
    <row r="7" spans="1:5">
      <c r="A7" s="89" t="s">
        <v>123</v>
      </c>
      <c r="B7" s="421" t="s">
        <v>124</v>
      </c>
      <c r="C7" s="422"/>
      <c r="D7" s="415"/>
      <c r="E7" s="416"/>
    </row>
    <row r="8" spans="1:5" ht="24.75" customHeight="1">
      <c r="A8" s="89" t="s">
        <v>125</v>
      </c>
      <c r="B8" s="421" t="s">
        <v>126</v>
      </c>
      <c r="C8" s="422"/>
      <c r="D8" s="423" t="s">
        <v>304</v>
      </c>
      <c r="E8" s="424"/>
    </row>
    <row r="9" spans="1:5" ht="14.4" thickBot="1">
      <c r="A9" s="90" t="s">
        <v>127</v>
      </c>
      <c r="B9" s="408" t="s">
        <v>128</v>
      </c>
      <c r="C9" s="409"/>
      <c r="D9" s="410">
        <v>12</v>
      </c>
      <c r="E9" s="411"/>
    </row>
    <row r="10" spans="1:5">
      <c r="A10" s="91"/>
      <c r="B10" s="286"/>
      <c r="C10" s="286"/>
      <c r="D10" s="84"/>
      <c r="E10" s="84"/>
    </row>
    <row r="11" spans="1:5" ht="14.4" thickBot="1">
      <c r="A11" s="412" t="s">
        <v>129</v>
      </c>
      <c r="B11" s="412"/>
      <c r="C11" s="412"/>
      <c r="D11" s="412"/>
      <c r="E11" s="412"/>
    </row>
    <row r="12" spans="1:5" ht="14.4" thickBot="1">
      <c r="A12" s="413" t="s">
        <v>130</v>
      </c>
      <c r="B12" s="402"/>
      <c r="C12" s="92" t="s">
        <v>131</v>
      </c>
      <c r="D12" s="412" t="s">
        <v>132</v>
      </c>
      <c r="E12" s="414"/>
    </row>
    <row r="13" spans="1:5" ht="25.05" customHeight="1">
      <c r="A13" s="461" t="str">
        <f>D17</f>
        <v>Contínuo</v>
      </c>
      <c r="B13" s="462"/>
      <c r="C13" s="67" t="s">
        <v>133</v>
      </c>
      <c r="D13" s="290">
        <v>1</v>
      </c>
      <c r="E13" s="199"/>
    </row>
    <row r="14" spans="1:5" ht="14.4" thickBot="1">
      <c r="A14" s="408"/>
      <c r="B14" s="409"/>
      <c r="C14" s="409"/>
      <c r="D14" s="409"/>
      <c r="E14" s="433"/>
    </row>
    <row r="15" spans="1:5" ht="12.75" customHeight="1">
      <c r="A15" s="434" t="s">
        <v>135</v>
      </c>
      <c r="B15" s="434"/>
      <c r="C15" s="434"/>
      <c r="D15" s="434"/>
      <c r="E15" s="434"/>
    </row>
    <row r="16" spans="1:5" ht="13.5" customHeight="1" thickBot="1">
      <c r="A16" s="434"/>
      <c r="B16" s="434"/>
      <c r="C16" s="434"/>
      <c r="D16" s="434"/>
      <c r="E16" s="434"/>
    </row>
    <row r="17" spans="1:5">
      <c r="A17" s="93">
        <v>1</v>
      </c>
      <c r="B17" s="436" t="s">
        <v>136</v>
      </c>
      <c r="C17" s="437"/>
      <c r="D17" s="415" t="s">
        <v>298</v>
      </c>
      <c r="E17" s="416"/>
    </row>
    <row r="18" spans="1:5">
      <c r="A18" s="96">
        <v>2</v>
      </c>
      <c r="B18" s="425" t="s">
        <v>137</v>
      </c>
      <c r="C18" s="426"/>
      <c r="D18" s="415" t="s">
        <v>307</v>
      </c>
      <c r="E18" s="416"/>
    </row>
    <row r="19" spans="1:5">
      <c r="A19" s="97">
        <v>2</v>
      </c>
      <c r="B19" s="425" t="s">
        <v>138</v>
      </c>
      <c r="C19" s="426"/>
      <c r="D19" s="427">
        <f>CONTÍNUO!D19</f>
        <v>1653.58</v>
      </c>
      <c r="E19" s="428"/>
    </row>
    <row r="20" spans="1:5">
      <c r="A20" s="97">
        <v>3</v>
      </c>
      <c r="B20" s="425" t="s">
        <v>139</v>
      </c>
      <c r="C20" s="426"/>
      <c r="D20" s="415" t="str">
        <f>D17</f>
        <v>Contínuo</v>
      </c>
      <c r="E20" s="416"/>
    </row>
    <row r="21" spans="1:5" ht="14.4" thickBot="1">
      <c r="A21" s="99">
        <v>4</v>
      </c>
      <c r="B21" s="429" t="s">
        <v>140</v>
      </c>
      <c r="C21" s="430"/>
      <c r="D21" s="431">
        <v>43983</v>
      </c>
      <c r="E21" s="432"/>
    </row>
    <row r="22" spans="1:5" ht="14.4" thickBot="1">
      <c r="A22" s="84"/>
      <c r="B22" s="84"/>
      <c r="C22" s="84"/>
      <c r="D22" s="84"/>
      <c r="E22" s="84"/>
    </row>
    <row r="23" spans="1:5" ht="14.4" thickBot="1">
      <c r="A23" s="394" t="s">
        <v>141</v>
      </c>
      <c r="B23" s="395"/>
      <c r="C23" s="395"/>
      <c r="D23" s="395"/>
      <c r="E23" s="396"/>
    </row>
    <row r="24" spans="1:5" ht="25.5" customHeight="1" thickBot="1">
      <c r="A24" s="68">
        <v>1</v>
      </c>
      <c r="B24" s="394" t="s">
        <v>142</v>
      </c>
      <c r="C24" s="395"/>
      <c r="D24" s="100"/>
      <c r="E24" s="68" t="s">
        <v>143</v>
      </c>
    </row>
    <row r="25" spans="1:5">
      <c r="A25" s="93" t="s">
        <v>121</v>
      </c>
      <c r="B25" s="442" t="s">
        <v>294</v>
      </c>
      <c r="C25" s="443"/>
      <c r="D25" s="69"/>
      <c r="E25" s="101">
        <f>(D19/220)*200</f>
        <v>1503.2545454545455</v>
      </c>
    </row>
    <row r="26" spans="1:5">
      <c r="A26" s="97" t="s">
        <v>123</v>
      </c>
      <c r="B26" s="425" t="s">
        <v>144</v>
      </c>
      <c r="C26" s="438"/>
      <c r="D26" s="70"/>
      <c r="E26" s="103">
        <f>D26*$E$25</f>
        <v>0</v>
      </c>
    </row>
    <row r="27" spans="1:5">
      <c r="A27" s="97" t="s">
        <v>125</v>
      </c>
      <c r="B27" s="425" t="s">
        <v>145</v>
      </c>
      <c r="C27" s="438"/>
      <c r="D27" s="70"/>
      <c r="E27" s="104">
        <f>D27*$E$25</f>
        <v>0</v>
      </c>
    </row>
    <row r="28" spans="1:5">
      <c r="A28" s="97" t="s">
        <v>127</v>
      </c>
      <c r="B28" s="425" t="s">
        <v>146</v>
      </c>
      <c r="C28" s="438"/>
      <c r="D28" s="71"/>
      <c r="E28" s="103">
        <f>D28*(E25+E26+E27)*7/12</f>
        <v>0</v>
      </c>
    </row>
    <row r="29" spans="1:5">
      <c r="A29" s="97" t="s">
        <v>147</v>
      </c>
      <c r="B29" s="425" t="s">
        <v>148</v>
      </c>
      <c r="C29" s="438"/>
      <c r="D29" s="72"/>
      <c r="E29" s="103">
        <f>(1+20%)*(E25+E26+E27)*D29/12</f>
        <v>0</v>
      </c>
    </row>
    <row r="30" spans="1:5" ht="14.4" thickBot="1">
      <c r="A30" s="99" t="s">
        <v>149</v>
      </c>
      <c r="B30" s="429" t="s">
        <v>150</v>
      </c>
      <c r="C30" s="439"/>
      <c r="D30" s="73"/>
      <c r="E30" s="107"/>
    </row>
    <row r="31" spans="1:5" ht="14.4" thickBot="1">
      <c r="A31" s="86"/>
      <c r="B31" s="440" t="s">
        <v>151</v>
      </c>
      <c r="C31" s="441"/>
      <c r="D31" s="86"/>
      <c r="E31" s="108">
        <f>SUM(E25:E30)</f>
        <v>1503.2545454545455</v>
      </c>
    </row>
    <row r="32" spans="1:5" ht="14.4" thickBot="1">
      <c r="A32" s="84"/>
      <c r="B32" s="84"/>
      <c r="C32" s="84"/>
      <c r="D32" s="84"/>
      <c r="E32" s="84"/>
    </row>
    <row r="33" spans="1:5" ht="14.4" thickBot="1">
      <c r="A33" s="394" t="s">
        <v>152</v>
      </c>
      <c r="B33" s="395"/>
      <c r="C33" s="395"/>
      <c r="D33" s="395"/>
      <c r="E33" s="396"/>
    </row>
    <row r="34" spans="1:5" ht="14.4" thickBot="1">
      <c r="A34" s="394" t="s">
        <v>283</v>
      </c>
      <c r="B34" s="395"/>
      <c r="C34" s="395"/>
      <c r="D34" s="395"/>
      <c r="E34" s="396"/>
    </row>
    <row r="35" spans="1:5" ht="14.4" thickBot="1">
      <c r="A35" s="291" t="s">
        <v>154</v>
      </c>
      <c r="B35" s="394" t="s">
        <v>155</v>
      </c>
      <c r="C35" s="395"/>
      <c r="D35" s="100"/>
      <c r="E35" s="68" t="s">
        <v>143</v>
      </c>
    </row>
    <row r="36" spans="1:5">
      <c r="A36" s="69" t="s">
        <v>121</v>
      </c>
      <c r="B36" s="436" t="s">
        <v>157</v>
      </c>
      <c r="C36" s="448"/>
      <c r="D36" s="75">
        <v>8.3299999999999999E-2</v>
      </c>
      <c r="E36" s="204">
        <f>D36*E31</f>
        <v>125.22110363636364</v>
      </c>
    </row>
    <row r="37" spans="1:5" ht="14.4" thickBot="1">
      <c r="A37" s="89" t="s">
        <v>123</v>
      </c>
      <c r="B37" s="425" t="s">
        <v>159</v>
      </c>
      <c r="C37" s="444"/>
      <c r="D37" s="70">
        <v>2.7799999999999998E-2</v>
      </c>
      <c r="E37" s="107">
        <f>D37*E31</f>
        <v>41.790476363636358</v>
      </c>
    </row>
    <row r="38" spans="1:5" ht="13.5" customHeight="1" thickBot="1">
      <c r="A38" s="394" t="s">
        <v>161</v>
      </c>
      <c r="B38" s="395"/>
      <c r="C38" s="396"/>
      <c r="D38" s="76">
        <f>D36+D37</f>
        <v>0.1111</v>
      </c>
      <c r="E38" s="112">
        <f>SUM(E36:E37)</f>
        <v>167.01157999999998</v>
      </c>
    </row>
    <row r="39" spans="1:5" ht="13.5" customHeight="1" thickBot="1">
      <c r="A39" s="80"/>
      <c r="B39" s="81"/>
      <c r="C39" s="81"/>
      <c r="D39" s="81"/>
      <c r="E39" s="81"/>
    </row>
    <row r="40" spans="1:5" ht="28.5" customHeight="1" thickBot="1">
      <c r="A40" s="445" t="s">
        <v>164</v>
      </c>
      <c r="B40" s="446"/>
      <c r="C40" s="446"/>
      <c r="D40" s="446"/>
      <c r="E40" s="447"/>
    </row>
    <row r="41" spans="1:5" ht="14.4" thickBot="1">
      <c r="A41" s="68" t="s">
        <v>165</v>
      </c>
      <c r="B41" s="394" t="s">
        <v>166</v>
      </c>
      <c r="C41" s="396"/>
      <c r="D41" s="100"/>
      <c r="E41" s="68" t="s">
        <v>143</v>
      </c>
    </row>
    <row r="42" spans="1:5">
      <c r="A42" s="69" t="s">
        <v>121</v>
      </c>
      <c r="B42" s="436" t="s">
        <v>167</v>
      </c>
      <c r="C42" s="448"/>
      <c r="D42" s="115">
        <v>0.2</v>
      </c>
      <c r="E42" s="134">
        <f t="shared" ref="E42:E49" si="0">D42*($E$31+$E$38)</f>
        <v>334.05322509090911</v>
      </c>
    </row>
    <row r="43" spans="1:5">
      <c r="A43" s="89" t="s">
        <v>123</v>
      </c>
      <c r="B43" s="425" t="s">
        <v>169</v>
      </c>
      <c r="C43" s="444"/>
      <c r="D43" s="117">
        <v>2.5000000000000001E-2</v>
      </c>
      <c r="E43" s="103">
        <f>D43*($E$31+$E$38)</f>
        <v>41.756653136363639</v>
      </c>
    </row>
    <row r="44" spans="1:5">
      <c r="A44" s="89" t="s">
        <v>125</v>
      </c>
      <c r="B44" s="425" t="s">
        <v>295</v>
      </c>
      <c r="C44" s="444"/>
      <c r="D44" s="117">
        <f>2%*1.4806</f>
        <v>2.9611999999999999E-2</v>
      </c>
      <c r="E44" s="103">
        <f t="shared" si="0"/>
        <v>49.459920506960003</v>
      </c>
    </row>
    <row r="45" spans="1:5">
      <c r="A45" s="89" t="s">
        <v>127</v>
      </c>
      <c r="B45" s="425" t="s">
        <v>172</v>
      </c>
      <c r="C45" s="444"/>
      <c r="D45" s="117">
        <v>1.4999999999999999E-2</v>
      </c>
      <c r="E45" s="103">
        <f t="shared" si="0"/>
        <v>25.053991881818181</v>
      </c>
    </row>
    <row r="46" spans="1:5">
      <c r="A46" s="89" t="s">
        <v>147</v>
      </c>
      <c r="B46" s="425" t="s">
        <v>173</v>
      </c>
      <c r="C46" s="444"/>
      <c r="D46" s="117">
        <v>0.01</v>
      </c>
      <c r="E46" s="103">
        <f t="shared" si="0"/>
        <v>16.702661254545454</v>
      </c>
    </row>
    <row r="47" spans="1:5">
      <c r="A47" s="118" t="s">
        <v>149</v>
      </c>
      <c r="B47" s="421" t="s">
        <v>174</v>
      </c>
      <c r="C47" s="450"/>
      <c r="D47" s="119">
        <v>6.0000000000000001E-3</v>
      </c>
      <c r="E47" s="103">
        <f t="shared" si="0"/>
        <v>10.021596752727273</v>
      </c>
    </row>
    <row r="48" spans="1:5">
      <c r="A48" s="118" t="s">
        <v>175</v>
      </c>
      <c r="B48" s="421" t="s">
        <v>176</v>
      </c>
      <c r="C48" s="450"/>
      <c r="D48" s="119">
        <v>2E-3</v>
      </c>
      <c r="E48" s="103">
        <f t="shared" si="0"/>
        <v>3.3405322509090913</v>
      </c>
    </row>
    <row r="49" spans="1:5" ht="14.4" thickBot="1">
      <c r="A49" s="118" t="s">
        <v>177</v>
      </c>
      <c r="B49" s="408" t="s">
        <v>178</v>
      </c>
      <c r="C49" s="433"/>
      <c r="D49" s="119">
        <v>0.08</v>
      </c>
      <c r="E49" s="103">
        <f t="shared" si="0"/>
        <v>133.62129003636363</v>
      </c>
    </row>
    <row r="50" spans="1:5" ht="13.5" customHeight="1" thickBot="1">
      <c r="A50" s="394" t="s">
        <v>179</v>
      </c>
      <c r="B50" s="395"/>
      <c r="C50" s="396"/>
      <c r="D50" s="76">
        <f>SUM(D42:D49)</f>
        <v>0.36761200000000005</v>
      </c>
      <c r="E50" s="108">
        <f>SUM(E42:E49)</f>
        <v>614.00987091059631</v>
      </c>
    </row>
    <row r="51" spans="1:5" ht="14.4" thickBot="1">
      <c r="A51" s="84"/>
      <c r="B51" s="84"/>
      <c r="C51" s="84"/>
      <c r="D51" s="84"/>
      <c r="E51" s="84"/>
    </row>
    <row r="52" spans="1:5" ht="14.4" thickBot="1">
      <c r="A52" s="394" t="s">
        <v>180</v>
      </c>
      <c r="B52" s="395"/>
      <c r="C52" s="395"/>
      <c r="D52" s="395"/>
      <c r="E52" s="396"/>
    </row>
    <row r="53" spans="1:5" ht="14.4" thickBot="1">
      <c r="A53" s="68" t="s">
        <v>181</v>
      </c>
      <c r="B53" s="394" t="s">
        <v>182</v>
      </c>
      <c r="C53" s="396"/>
      <c r="D53" s="100"/>
      <c r="E53" s="68" t="s">
        <v>143</v>
      </c>
    </row>
    <row r="54" spans="1:5">
      <c r="A54" s="69" t="s">
        <v>121</v>
      </c>
      <c r="B54" s="436" t="s">
        <v>369</v>
      </c>
      <c r="C54" s="448"/>
      <c r="D54" s="121">
        <v>2</v>
      </c>
      <c r="E54" s="122"/>
    </row>
    <row r="55" spans="1:5" ht="27" customHeight="1">
      <c r="A55" s="89" t="s">
        <v>123</v>
      </c>
      <c r="B55" s="452" t="s">
        <v>370</v>
      </c>
      <c r="C55" s="453"/>
      <c r="D55" s="233">
        <f>CONTÍNUO!D55</f>
        <v>25.42</v>
      </c>
      <c r="E55" s="233">
        <f>ROUND((D55*21)*0.81,2)</f>
        <v>432.39</v>
      </c>
    </row>
    <row r="56" spans="1:5">
      <c r="A56" s="89" t="s">
        <v>125</v>
      </c>
      <c r="B56" s="283" t="s">
        <v>405</v>
      </c>
      <c r="C56" s="284"/>
      <c r="D56" s="125"/>
      <c r="E56" s="124">
        <f>CONTÍNUO!E56</f>
        <v>3</v>
      </c>
    </row>
    <row r="57" spans="1:5">
      <c r="A57" s="89" t="s">
        <v>127</v>
      </c>
      <c r="B57" s="283" t="s">
        <v>401</v>
      </c>
      <c r="C57" s="284"/>
      <c r="D57" s="125"/>
      <c r="E57" s="124"/>
    </row>
    <row r="58" spans="1:5" ht="13.05" customHeight="1">
      <c r="A58" s="89" t="s">
        <v>147</v>
      </c>
      <c r="B58" s="449" t="s">
        <v>402</v>
      </c>
      <c r="C58" s="450"/>
      <c r="D58" s="125"/>
      <c r="E58" s="124">
        <f>CONTÍNUO!E58</f>
        <v>24.1</v>
      </c>
    </row>
    <row r="59" spans="1:5" ht="14.4" thickBot="1">
      <c r="A59" s="89" t="s">
        <v>149</v>
      </c>
      <c r="B59" s="449" t="s">
        <v>150</v>
      </c>
      <c r="C59" s="451"/>
      <c r="D59" s="125"/>
      <c r="E59" s="124">
        <f>D59*22</f>
        <v>0</v>
      </c>
    </row>
    <row r="60" spans="1:5" ht="14.4" thickBot="1">
      <c r="A60" s="394" t="s">
        <v>179</v>
      </c>
      <c r="B60" s="395"/>
      <c r="C60" s="395"/>
      <c r="D60" s="78"/>
      <c r="E60" s="108">
        <f>SUM(E54:E59)</f>
        <v>459.49</v>
      </c>
    </row>
    <row r="61" spans="1:5" ht="14.4" thickBot="1">
      <c r="A61" s="278"/>
      <c r="B61" s="84"/>
      <c r="C61" s="84"/>
      <c r="D61" s="84"/>
      <c r="E61" s="84"/>
    </row>
    <row r="62" spans="1:5" ht="14.4" thickBot="1">
      <c r="A62" s="394" t="s">
        <v>187</v>
      </c>
      <c r="B62" s="395"/>
      <c r="C62" s="395"/>
      <c r="D62" s="395"/>
      <c r="E62" s="396"/>
    </row>
    <row r="63" spans="1:5" ht="14.4" thickBot="1">
      <c r="A63" s="68">
        <v>2</v>
      </c>
      <c r="B63" s="394" t="s">
        <v>188</v>
      </c>
      <c r="C63" s="396"/>
      <c r="D63" s="68"/>
      <c r="E63" s="68" t="s">
        <v>143</v>
      </c>
    </row>
    <row r="64" spans="1:5">
      <c r="A64" s="69" t="s">
        <v>121</v>
      </c>
      <c r="B64" s="436" t="s">
        <v>155</v>
      </c>
      <c r="C64" s="448"/>
      <c r="D64" s="115">
        <f>D38</f>
        <v>0.1111</v>
      </c>
      <c r="E64" s="127">
        <f>E38</f>
        <v>167.01157999999998</v>
      </c>
    </row>
    <row r="65" spans="1:5">
      <c r="A65" s="89" t="s">
        <v>123</v>
      </c>
      <c r="B65" s="425" t="s">
        <v>166</v>
      </c>
      <c r="C65" s="444"/>
      <c r="D65" s="117">
        <f>D50</f>
        <v>0.36761200000000005</v>
      </c>
      <c r="E65" s="124">
        <f>E50</f>
        <v>614.00987091059631</v>
      </c>
    </row>
    <row r="66" spans="1:5" ht="14.4" thickBot="1">
      <c r="A66" s="89" t="s">
        <v>125</v>
      </c>
      <c r="B66" s="454" t="s">
        <v>182</v>
      </c>
      <c r="C66" s="455"/>
      <c r="D66" s="117"/>
      <c r="E66" s="124">
        <f>E60</f>
        <v>459.49</v>
      </c>
    </row>
    <row r="67" spans="1:5" ht="14.4" thickBot="1">
      <c r="A67" s="394" t="s">
        <v>179</v>
      </c>
      <c r="B67" s="395"/>
      <c r="C67" s="396"/>
      <c r="D67" s="77">
        <f>SUM(D64:D66)</f>
        <v>0.47871200000000003</v>
      </c>
      <c r="E67" s="108">
        <f>SUM(E64:E66)</f>
        <v>1240.5114509105963</v>
      </c>
    </row>
    <row r="68" spans="1:5" ht="14.4" thickBot="1">
      <c r="A68" s="288"/>
      <c r="B68" s="288"/>
      <c r="C68" s="288"/>
      <c r="D68" s="286"/>
      <c r="E68" s="129"/>
    </row>
    <row r="69" spans="1:5" ht="14.4" thickBot="1">
      <c r="A69" s="394" t="s">
        <v>189</v>
      </c>
      <c r="B69" s="395"/>
      <c r="C69" s="395"/>
      <c r="D69" s="395"/>
      <c r="E69" s="396"/>
    </row>
    <row r="70" spans="1:5" ht="14.4" thickBot="1">
      <c r="A70" s="68">
        <v>3</v>
      </c>
      <c r="B70" s="394" t="s">
        <v>190</v>
      </c>
      <c r="C70" s="396"/>
      <c r="D70" s="68" t="s">
        <v>191</v>
      </c>
      <c r="E70" s="280" t="s">
        <v>143</v>
      </c>
    </row>
    <row r="71" spans="1:5">
      <c r="A71" s="69" t="s">
        <v>121</v>
      </c>
      <c r="B71" s="436" t="s">
        <v>288</v>
      </c>
      <c r="C71" s="448"/>
      <c r="D71" s="176">
        <v>4.1999999999999997E-3</v>
      </c>
      <c r="E71" s="127">
        <f>($E$31*D71)*0.1</f>
        <v>0.63136690909090909</v>
      </c>
    </row>
    <row r="72" spans="1:5">
      <c r="A72" s="89" t="s">
        <v>123</v>
      </c>
      <c r="B72" s="425" t="s">
        <v>192</v>
      </c>
      <c r="C72" s="444"/>
      <c r="D72" s="117">
        <f>D71*D49</f>
        <v>3.3599999999999998E-4</v>
      </c>
      <c r="E72" s="124">
        <f>($E$31*D72)*0.1</f>
        <v>5.0509352727272729E-2</v>
      </c>
    </row>
    <row r="73" spans="1:5">
      <c r="A73" s="89" t="s">
        <v>125</v>
      </c>
      <c r="B73" s="425" t="s">
        <v>285</v>
      </c>
      <c r="C73" s="444"/>
      <c r="D73" s="117">
        <v>1.6E-2</v>
      </c>
      <c r="E73" s="124">
        <f t="shared" ref="E73:E76" si="1">$E$31*D73</f>
        <v>24.052072727272726</v>
      </c>
    </row>
    <row r="74" spans="1:5">
      <c r="A74" s="89" t="s">
        <v>127</v>
      </c>
      <c r="B74" s="425" t="s">
        <v>287</v>
      </c>
      <c r="C74" s="444"/>
      <c r="D74" s="176">
        <v>4.0000000000000002E-4</v>
      </c>
      <c r="E74" s="124">
        <f>($E$31*D74)*0.1</f>
        <v>6.0130181818181819E-2</v>
      </c>
    </row>
    <row r="75" spans="1:5">
      <c r="A75" s="89" t="s">
        <v>147</v>
      </c>
      <c r="B75" s="425" t="s">
        <v>195</v>
      </c>
      <c r="C75" s="444"/>
      <c r="D75" s="117">
        <f>D74*D50</f>
        <v>1.4704480000000004E-4</v>
      </c>
      <c r="E75" s="124">
        <f>($E$31*D75)*0.1</f>
        <v>2.2104576398545461E-2</v>
      </c>
    </row>
    <row r="76" spans="1:5" ht="14.4" thickBot="1">
      <c r="A76" s="118" t="s">
        <v>149</v>
      </c>
      <c r="B76" s="421" t="s">
        <v>286</v>
      </c>
      <c r="C76" s="450"/>
      <c r="D76" s="273">
        <f>(40%*8%)/2</f>
        <v>1.6E-2</v>
      </c>
      <c r="E76" s="124">
        <f t="shared" si="1"/>
        <v>24.052072727272726</v>
      </c>
    </row>
    <row r="77" spans="1:5" ht="14.4" thickBot="1">
      <c r="A77" s="394" t="s">
        <v>179</v>
      </c>
      <c r="B77" s="395"/>
      <c r="C77" s="395"/>
      <c r="D77" s="78">
        <f>SUM(D71:D76)</f>
        <v>3.7083044799999999E-2</v>
      </c>
      <c r="E77" s="108">
        <f>SUM(E71:E76)</f>
        <v>48.868256474580363</v>
      </c>
    </row>
    <row r="78" spans="1:5" ht="14.4" thickBot="1">
      <c r="A78" s="288"/>
      <c r="B78" s="288"/>
      <c r="C78" s="288"/>
      <c r="D78" s="286"/>
      <c r="E78" s="129"/>
    </row>
    <row r="79" spans="1:5" ht="14.4" thickBot="1">
      <c r="A79" s="394" t="s">
        <v>196</v>
      </c>
      <c r="B79" s="395"/>
      <c r="C79" s="395"/>
      <c r="D79" s="395"/>
      <c r="E79" s="396"/>
    </row>
    <row r="80" spans="1:5" ht="14.4" thickBot="1">
      <c r="A80" s="394" t="s">
        <v>197</v>
      </c>
      <c r="B80" s="395"/>
      <c r="C80" s="395"/>
      <c r="D80" s="395"/>
      <c r="E80" s="396"/>
    </row>
    <row r="81" spans="1:5" ht="14.4" thickBot="1">
      <c r="A81" s="279" t="s">
        <v>198</v>
      </c>
      <c r="B81" s="394" t="s">
        <v>199</v>
      </c>
      <c r="C81" s="396"/>
      <c r="D81" s="82" t="s">
        <v>191</v>
      </c>
      <c r="E81" s="287" t="s">
        <v>143</v>
      </c>
    </row>
    <row r="82" spans="1:5">
      <c r="A82" s="69" t="s">
        <v>121</v>
      </c>
      <c r="B82" s="436" t="s">
        <v>200</v>
      </c>
      <c r="C82" s="448"/>
      <c r="D82" s="75">
        <v>8.3299999999999999E-2</v>
      </c>
      <c r="E82" s="134">
        <f>$E$31*D82</f>
        <v>125.22110363636364</v>
      </c>
    </row>
    <row r="83" spans="1:5">
      <c r="A83" s="89" t="s">
        <v>123</v>
      </c>
      <c r="B83" s="425" t="s">
        <v>202</v>
      </c>
      <c r="C83" s="444"/>
      <c r="D83" s="132">
        <v>2.7000000000000001E-3</v>
      </c>
      <c r="E83" s="124">
        <f>$E$31*D83</f>
        <v>4.0587872727272734</v>
      </c>
    </row>
    <row r="84" spans="1:5">
      <c r="A84" s="89" t="s">
        <v>125</v>
      </c>
      <c r="B84" s="425" t="s">
        <v>203</v>
      </c>
      <c r="C84" s="444"/>
      <c r="D84" s="132">
        <v>2.0000000000000001E-4</v>
      </c>
      <c r="E84" s="124">
        <f>$E$31*D84</f>
        <v>0.30065090909090908</v>
      </c>
    </row>
    <row r="85" spans="1:5">
      <c r="A85" s="89" t="s">
        <v>127</v>
      </c>
      <c r="B85" s="456" t="s">
        <v>205</v>
      </c>
      <c r="C85" s="457"/>
      <c r="D85" s="137">
        <v>1.6000000000000001E-3</v>
      </c>
      <c r="E85" s="124">
        <f>$E$31*D85</f>
        <v>2.4052072727272726</v>
      </c>
    </row>
    <row r="86" spans="1:5">
      <c r="A86" s="89" t="s">
        <v>147</v>
      </c>
      <c r="B86" s="425" t="s">
        <v>207</v>
      </c>
      <c r="C86" s="444"/>
      <c r="D86" s="138">
        <v>2.9999999999999997E-4</v>
      </c>
      <c r="E86" s="124">
        <f>$E$31*D86</f>
        <v>0.45097636363636362</v>
      </c>
    </row>
    <row r="87" spans="1:5" ht="14.4" thickBot="1">
      <c r="A87" s="118" t="s">
        <v>149</v>
      </c>
      <c r="B87" s="421" t="s">
        <v>209</v>
      </c>
      <c r="C87" s="450"/>
      <c r="D87" s="119"/>
      <c r="E87" s="124">
        <f>ROUND($E$31*D87,2)</f>
        <v>0</v>
      </c>
    </row>
    <row r="88" spans="1:5" ht="14.4" thickBot="1">
      <c r="A88" s="394" t="s">
        <v>211</v>
      </c>
      <c r="B88" s="395"/>
      <c r="C88" s="395"/>
      <c r="D88" s="78">
        <f>SUM(D82:D87)</f>
        <v>8.8099999999999998E-2</v>
      </c>
      <c r="E88" s="108">
        <f>SUM(E82:E87)</f>
        <v>132.43672545454544</v>
      </c>
    </row>
    <row r="89" spans="1:5" ht="14.4" thickBot="1">
      <c r="A89" s="288"/>
      <c r="B89" s="288"/>
      <c r="C89" s="288"/>
      <c r="D89" s="286"/>
      <c r="E89" s="129"/>
    </row>
    <row r="90" spans="1:5" ht="14.4" thickBot="1">
      <c r="A90" s="394" t="s">
        <v>212</v>
      </c>
      <c r="B90" s="395"/>
      <c r="C90" s="395"/>
      <c r="D90" s="395"/>
      <c r="E90" s="396"/>
    </row>
    <row r="91" spans="1:5" ht="14.4" thickBot="1">
      <c r="A91" s="68" t="s">
        <v>214</v>
      </c>
      <c r="B91" s="394" t="s">
        <v>215</v>
      </c>
      <c r="C91" s="396"/>
      <c r="D91" s="139" t="s">
        <v>216</v>
      </c>
      <c r="E91" s="280" t="s">
        <v>143</v>
      </c>
    </row>
    <row r="92" spans="1:5" ht="14.4" thickBot="1">
      <c r="A92" s="69" t="s">
        <v>121</v>
      </c>
      <c r="B92" s="436" t="s">
        <v>218</v>
      </c>
      <c r="C92" s="448"/>
      <c r="D92" s="140"/>
      <c r="E92" s="122">
        <f>D92*(E31+E67+E77)/220</f>
        <v>0</v>
      </c>
    </row>
    <row r="93" spans="1:5" ht="13.5" customHeight="1" thickBot="1">
      <c r="A93" s="394" t="s">
        <v>179</v>
      </c>
      <c r="B93" s="395"/>
      <c r="C93" s="395"/>
      <c r="D93" s="86"/>
      <c r="E93" s="108">
        <f>E92</f>
        <v>0</v>
      </c>
    </row>
    <row r="94" spans="1:5" ht="13.5" customHeight="1" thickBot="1">
      <c r="A94" s="288"/>
      <c r="B94" s="288"/>
      <c r="C94" s="288"/>
      <c r="D94" s="286"/>
      <c r="E94" s="129"/>
    </row>
    <row r="95" spans="1:5" ht="14.4" thickBot="1">
      <c r="A95" s="394" t="s">
        <v>222</v>
      </c>
      <c r="B95" s="395"/>
      <c r="C95" s="395"/>
      <c r="D95" s="395"/>
      <c r="E95" s="396"/>
    </row>
    <row r="96" spans="1:5" ht="14.4" thickBot="1">
      <c r="A96" s="279">
        <v>4</v>
      </c>
      <c r="B96" s="395" t="s">
        <v>223</v>
      </c>
      <c r="C96" s="396"/>
      <c r="D96" s="68" t="s">
        <v>191</v>
      </c>
      <c r="E96" s="280" t="s">
        <v>143</v>
      </c>
    </row>
    <row r="97" spans="1:5">
      <c r="A97" s="69" t="s">
        <v>198</v>
      </c>
      <c r="B97" s="436" t="s">
        <v>199</v>
      </c>
      <c r="C97" s="448"/>
      <c r="D97" s="115">
        <f>D88</f>
        <v>8.8099999999999998E-2</v>
      </c>
      <c r="E97" s="134">
        <f>E88</f>
        <v>132.43672545454544</v>
      </c>
    </row>
    <row r="98" spans="1:5" ht="14.4" thickBot="1">
      <c r="A98" s="89" t="s">
        <v>214</v>
      </c>
      <c r="B98" s="425" t="s">
        <v>215</v>
      </c>
      <c r="C98" s="444"/>
      <c r="D98" s="117"/>
      <c r="E98" s="142">
        <f>E93</f>
        <v>0</v>
      </c>
    </row>
    <row r="99" spans="1:5" ht="14.4" thickBot="1">
      <c r="A99" s="86"/>
      <c r="B99" s="440" t="s">
        <v>179</v>
      </c>
      <c r="C99" s="441"/>
      <c r="D99" s="86"/>
      <c r="E99" s="108">
        <f>SUM(E97:E98)</f>
        <v>132.43672545454544</v>
      </c>
    </row>
    <row r="100" spans="1:5" ht="14.4" thickBot="1">
      <c r="A100" s="286"/>
      <c r="B100" s="144"/>
      <c r="C100" s="144"/>
      <c r="D100" s="286"/>
      <c r="E100" s="129"/>
    </row>
    <row r="101" spans="1:5" ht="14.4" thickBot="1">
      <c r="A101" s="394" t="s">
        <v>225</v>
      </c>
      <c r="B101" s="395"/>
      <c r="C101" s="395"/>
      <c r="D101" s="395"/>
      <c r="E101" s="396"/>
    </row>
    <row r="102" spans="1:5" ht="14.4" thickBot="1">
      <c r="A102" s="68">
        <v>5</v>
      </c>
      <c r="B102" s="446" t="s">
        <v>227</v>
      </c>
      <c r="C102" s="447"/>
      <c r="D102" s="82"/>
      <c r="E102" s="287" t="s">
        <v>143</v>
      </c>
    </row>
    <row r="103" spans="1:5">
      <c r="A103" s="69" t="s">
        <v>121</v>
      </c>
      <c r="B103" s="436" t="s">
        <v>229</v>
      </c>
      <c r="C103" s="448"/>
      <c r="D103" s="115"/>
      <c r="E103" s="134">
        <v>5</v>
      </c>
    </row>
    <row r="104" spans="1:5">
      <c r="A104" s="228" t="s">
        <v>123</v>
      </c>
      <c r="B104" s="229" t="s">
        <v>367</v>
      </c>
      <c r="C104" s="230"/>
      <c r="D104" s="117"/>
      <c r="E104" s="124"/>
    </row>
    <row r="105" spans="1:5">
      <c r="A105" s="89" t="s">
        <v>125</v>
      </c>
      <c r="B105" s="421" t="s">
        <v>282</v>
      </c>
      <c r="C105" s="450"/>
      <c r="D105" s="117"/>
      <c r="E105" s="124"/>
    </row>
    <row r="106" spans="1:5" ht="14.4" thickBot="1">
      <c r="A106" s="89" t="s">
        <v>177</v>
      </c>
      <c r="B106" s="425" t="s">
        <v>150</v>
      </c>
      <c r="C106" s="444"/>
      <c r="D106" s="117"/>
      <c r="E106" s="124"/>
    </row>
    <row r="107" spans="1:5" ht="14.4" thickBot="1">
      <c r="A107" s="86"/>
      <c r="B107" s="440" t="s">
        <v>179</v>
      </c>
      <c r="C107" s="441"/>
      <c r="D107" s="86"/>
      <c r="E107" s="108">
        <f>SUM(E103:E106)</f>
        <v>5</v>
      </c>
    </row>
    <row r="108" spans="1:5" ht="14.4" thickBot="1">
      <c r="A108" s="286"/>
      <c r="B108" s="144"/>
      <c r="C108" s="144"/>
      <c r="D108" s="286"/>
      <c r="E108" s="129"/>
    </row>
    <row r="109" spans="1:5" ht="14.4" thickBot="1">
      <c r="A109" s="394" t="s">
        <v>231</v>
      </c>
      <c r="B109" s="395"/>
      <c r="C109" s="395"/>
      <c r="D109" s="395"/>
      <c r="E109" s="396"/>
    </row>
    <row r="110" spans="1:5" ht="14.4" thickBot="1">
      <c r="A110" s="68">
        <v>6</v>
      </c>
      <c r="B110" s="446" t="s">
        <v>232</v>
      </c>
      <c r="C110" s="447"/>
      <c r="D110" s="68" t="s">
        <v>191</v>
      </c>
      <c r="E110" s="68" t="s">
        <v>143</v>
      </c>
    </row>
    <row r="111" spans="1:5">
      <c r="A111" s="69" t="s">
        <v>121</v>
      </c>
      <c r="B111" s="436" t="s">
        <v>289</v>
      </c>
      <c r="C111" s="448"/>
      <c r="D111" s="145">
        <v>1E-4</v>
      </c>
      <c r="E111" s="134">
        <f>E126*D111</f>
        <v>0.2930070978294268</v>
      </c>
    </row>
    <row r="112" spans="1:5">
      <c r="A112" s="118" t="s">
        <v>123</v>
      </c>
      <c r="B112" s="421" t="s">
        <v>290</v>
      </c>
      <c r="C112" s="450"/>
      <c r="D112" s="148">
        <v>1E-4</v>
      </c>
      <c r="E112" s="197">
        <f>(E126+E111)*D112</f>
        <v>0.29303639853920976</v>
      </c>
    </row>
    <row r="113" spans="1:5">
      <c r="A113" s="89" t="s">
        <v>125</v>
      </c>
      <c r="B113" s="425" t="s">
        <v>233</v>
      </c>
      <c r="C113" s="444"/>
      <c r="D113" s="149">
        <f>SUM(D114:D116)</f>
        <v>0.12509999999999999</v>
      </c>
      <c r="E113" s="124">
        <f>SUM(E114:E116)</f>
        <v>419.05</v>
      </c>
    </row>
    <row r="114" spans="1:5">
      <c r="A114" s="89"/>
      <c r="B114" s="425" t="s">
        <v>291</v>
      </c>
      <c r="C114" s="444"/>
      <c r="D114" s="146">
        <v>7.51E-2</v>
      </c>
      <c r="E114" s="124">
        <f>ROUND(((E$126+E$111+$E$112)*$D114)/(1-D$113),2)</f>
        <v>251.56</v>
      </c>
    </row>
    <row r="115" spans="1:5">
      <c r="A115" s="89"/>
      <c r="B115" s="425" t="s">
        <v>234</v>
      </c>
      <c r="C115" s="444"/>
      <c r="D115" s="146">
        <v>0</v>
      </c>
      <c r="E115" s="124">
        <f>ROUND(((E$126+E$111+$E$112)*$D115)/(1-D$113),2)</f>
        <v>0</v>
      </c>
    </row>
    <row r="116" spans="1:5" ht="14.4" thickBot="1">
      <c r="A116" s="89"/>
      <c r="B116" s="425" t="s">
        <v>235</v>
      </c>
      <c r="C116" s="444"/>
      <c r="D116" s="146">
        <v>0.05</v>
      </c>
      <c r="E116" s="124">
        <f>ROUND(((E$126+E$111+$E$112)*$D116)/(1-D$113),2)</f>
        <v>167.49</v>
      </c>
    </row>
    <row r="117" spans="1:5" ht="14.4" thickBot="1">
      <c r="A117" s="86"/>
      <c r="B117" s="440" t="s">
        <v>179</v>
      </c>
      <c r="C117" s="441"/>
      <c r="D117" s="86"/>
      <c r="E117" s="108">
        <f>SUM(E111,E112,E113)</f>
        <v>419.63604349636864</v>
      </c>
    </row>
    <row r="118" spans="1:5" ht="14.4" thickBot="1">
      <c r="A118" s="460"/>
      <c r="B118" s="460"/>
      <c r="C118" s="460"/>
      <c r="D118" s="84"/>
      <c r="E118" s="84"/>
    </row>
    <row r="119" spans="1:5" ht="14.4" thickBot="1">
      <c r="A119" s="394" t="s">
        <v>236</v>
      </c>
      <c r="B119" s="395"/>
      <c r="C119" s="395"/>
      <c r="D119" s="395"/>
      <c r="E119" s="396"/>
    </row>
    <row r="120" spans="1:5" ht="15.75" customHeight="1" thickBot="1">
      <c r="A120" s="153"/>
      <c r="B120" s="446" t="s">
        <v>237</v>
      </c>
      <c r="C120" s="446"/>
      <c r="D120" s="154"/>
      <c r="E120" s="68" t="s">
        <v>143</v>
      </c>
    </row>
    <row r="121" spans="1:5">
      <c r="A121" s="69" t="s">
        <v>121</v>
      </c>
      <c r="B121" s="69" t="s">
        <v>238</v>
      </c>
      <c r="C121" s="289" t="s">
        <v>142</v>
      </c>
      <c r="D121" s="156"/>
      <c r="E121" s="127">
        <f>$E$31</f>
        <v>1503.2545454545455</v>
      </c>
    </row>
    <row r="122" spans="1:5">
      <c r="A122" s="89" t="s">
        <v>123</v>
      </c>
      <c r="B122" s="89" t="s">
        <v>239</v>
      </c>
      <c r="C122" s="283" t="s">
        <v>188</v>
      </c>
      <c r="D122" s="156"/>
      <c r="E122" s="124">
        <f>$E$67</f>
        <v>1240.5114509105963</v>
      </c>
    </row>
    <row r="123" spans="1:5">
      <c r="A123" s="89" t="s">
        <v>125</v>
      </c>
      <c r="B123" s="89" t="s">
        <v>240</v>
      </c>
      <c r="C123" s="283" t="s">
        <v>190</v>
      </c>
      <c r="D123" s="156"/>
      <c r="E123" s="124">
        <f>$E$77</f>
        <v>48.868256474580363</v>
      </c>
    </row>
    <row r="124" spans="1:5">
      <c r="A124" s="89" t="s">
        <v>127</v>
      </c>
      <c r="B124" s="89" t="s">
        <v>241</v>
      </c>
      <c r="C124" s="283" t="s">
        <v>223</v>
      </c>
      <c r="D124" s="156"/>
      <c r="E124" s="124">
        <f>$E$99</f>
        <v>132.43672545454544</v>
      </c>
    </row>
    <row r="125" spans="1:5">
      <c r="A125" s="89" t="s">
        <v>147</v>
      </c>
      <c r="B125" s="89" t="s">
        <v>242</v>
      </c>
      <c r="C125" s="283" t="s">
        <v>227</v>
      </c>
      <c r="D125" s="156"/>
      <c r="E125" s="124">
        <f>$E$107</f>
        <v>5</v>
      </c>
    </row>
    <row r="126" spans="1:5">
      <c r="A126" s="89"/>
      <c r="B126" s="459" t="s">
        <v>243</v>
      </c>
      <c r="C126" s="459"/>
      <c r="D126" s="156"/>
      <c r="E126" s="124">
        <f>SUM(E121:E125)</f>
        <v>2930.0709782942677</v>
      </c>
    </row>
    <row r="127" spans="1:5" ht="14.4" thickBot="1">
      <c r="A127" s="118" t="s">
        <v>147</v>
      </c>
      <c r="B127" s="157" t="s">
        <v>244</v>
      </c>
      <c r="C127" s="285" t="s">
        <v>232</v>
      </c>
      <c r="D127" s="159"/>
      <c r="E127" s="160">
        <f>$E$117</f>
        <v>419.63604349636864</v>
      </c>
    </row>
    <row r="128" spans="1:5" ht="14.4" thickBot="1">
      <c r="A128" s="86"/>
      <c r="B128" s="395" t="s">
        <v>245</v>
      </c>
      <c r="C128" s="395"/>
      <c r="D128" s="86"/>
      <c r="E128" s="108">
        <f>ROUND((E126+E111+E112)/(1-D113),2)</f>
        <v>3349.71</v>
      </c>
    </row>
    <row r="129" spans="1:5">
      <c r="A129" s="84"/>
      <c r="B129" s="84"/>
      <c r="C129" s="84"/>
      <c r="D129" s="84"/>
      <c r="E129" s="84"/>
    </row>
    <row r="130" spans="1:5">
      <c r="A130" s="84"/>
      <c r="B130" s="84"/>
      <c r="C130" s="84"/>
      <c r="D130" s="84"/>
      <c r="E130" s="113"/>
    </row>
    <row r="131" spans="1:5">
      <c r="A131" s="84"/>
      <c r="B131" s="84"/>
      <c r="C131" s="84"/>
      <c r="D131" s="84"/>
      <c r="E131" s="113"/>
    </row>
    <row r="132" spans="1:5">
      <c r="A132" s="84"/>
      <c r="B132" s="84"/>
      <c r="C132" s="84"/>
      <c r="D132" s="84"/>
      <c r="E132" s="161"/>
    </row>
    <row r="133" spans="1:5">
      <c r="A133" s="84"/>
      <c r="B133" s="84"/>
      <c r="C133" s="84"/>
      <c r="D133" s="84"/>
      <c r="E133" s="84"/>
    </row>
    <row r="134" spans="1:5">
      <c r="A134" s="84"/>
      <c r="B134" s="84"/>
      <c r="C134" s="84"/>
      <c r="D134" s="84"/>
      <c r="E134" s="84"/>
    </row>
    <row r="135" spans="1:5">
      <c r="A135" s="84"/>
      <c r="B135" s="84"/>
      <c r="C135" s="84"/>
      <c r="D135" s="84"/>
      <c r="E135" s="84"/>
    </row>
    <row r="136" spans="1:5">
      <c r="A136" s="84"/>
      <c r="B136" s="84"/>
      <c r="C136" s="84"/>
      <c r="D136" s="84"/>
      <c r="E136" s="84"/>
    </row>
    <row r="137" spans="1:5">
      <c r="A137" s="84"/>
      <c r="B137" s="84"/>
      <c r="C137" s="84"/>
      <c r="D137" s="84"/>
      <c r="E137" s="84"/>
    </row>
    <row r="138" spans="1:5">
      <c r="A138" s="84"/>
      <c r="B138" s="84"/>
      <c r="C138" s="84"/>
      <c r="D138" s="84"/>
      <c r="E138" s="84"/>
    </row>
    <row r="139" spans="1:5">
      <c r="A139" s="84"/>
      <c r="B139" s="84"/>
      <c r="C139" s="84"/>
      <c r="D139" s="84"/>
      <c r="E139" s="84"/>
    </row>
    <row r="140" spans="1:5">
      <c r="A140" s="84"/>
      <c r="B140" s="84"/>
      <c r="C140" s="84"/>
      <c r="D140" s="84"/>
      <c r="E140" s="84"/>
    </row>
    <row r="141" spans="1:5">
      <c r="A141" s="84"/>
      <c r="B141" s="84"/>
      <c r="C141" s="84"/>
      <c r="D141" s="84"/>
      <c r="E141" s="84"/>
    </row>
    <row r="142" spans="1:5">
      <c r="A142" s="84"/>
      <c r="B142" s="84"/>
      <c r="C142" s="84"/>
      <c r="D142" s="84"/>
      <c r="E142" s="84"/>
    </row>
    <row r="143" spans="1:5">
      <c r="A143" s="84"/>
      <c r="B143" s="84"/>
      <c r="C143" s="84"/>
      <c r="D143" s="84"/>
      <c r="E143" s="84"/>
    </row>
    <row r="144" spans="1:5">
      <c r="A144" s="84"/>
      <c r="B144" s="84"/>
      <c r="C144" s="84"/>
      <c r="D144" s="84"/>
      <c r="E144" s="84"/>
    </row>
    <row r="145" spans="1:5">
      <c r="A145" s="84"/>
      <c r="B145" s="84"/>
      <c r="C145" s="84"/>
      <c r="D145" s="84"/>
      <c r="E145" s="84"/>
    </row>
    <row r="146" spans="1:5">
      <c r="A146" s="84"/>
      <c r="B146" s="84"/>
      <c r="C146" s="84"/>
      <c r="D146" s="84"/>
      <c r="E146" s="84"/>
    </row>
    <row r="147" spans="1:5">
      <c r="A147" s="84"/>
      <c r="B147" s="84"/>
      <c r="C147" s="84"/>
      <c r="D147" s="84"/>
      <c r="E147" s="84"/>
    </row>
    <row r="148" spans="1:5">
      <c r="A148" s="84"/>
      <c r="B148" s="84"/>
      <c r="C148" s="84"/>
      <c r="D148" s="84"/>
      <c r="E148" s="84"/>
    </row>
    <row r="149" spans="1:5">
      <c r="A149" s="84"/>
      <c r="B149" s="84"/>
      <c r="C149" s="84"/>
      <c r="D149" s="84"/>
      <c r="E149" s="84"/>
    </row>
    <row r="150" spans="1:5">
      <c r="A150" s="84"/>
      <c r="B150" s="84"/>
      <c r="C150" s="84"/>
      <c r="D150" s="84"/>
      <c r="E150" s="84"/>
    </row>
    <row r="151" spans="1:5">
      <c r="A151" s="84"/>
      <c r="B151" s="84"/>
      <c r="C151" s="84"/>
      <c r="D151" s="84"/>
      <c r="E151" s="84"/>
    </row>
    <row r="152" spans="1:5">
      <c r="A152" s="84"/>
      <c r="B152" s="84"/>
      <c r="C152" s="84"/>
      <c r="D152" s="84"/>
      <c r="E152" s="84"/>
    </row>
    <row r="153" spans="1:5">
      <c r="A153" s="84"/>
      <c r="B153" s="84"/>
      <c r="C153" s="84"/>
      <c r="D153" s="84"/>
      <c r="E153" s="84"/>
    </row>
    <row r="154" spans="1:5">
      <c r="A154" s="84"/>
      <c r="B154" s="84"/>
      <c r="C154" s="84"/>
      <c r="D154" s="84"/>
      <c r="E154" s="84"/>
    </row>
    <row r="155" spans="1:5">
      <c r="A155" s="84"/>
      <c r="B155" s="84"/>
      <c r="C155" s="84"/>
      <c r="D155" s="84"/>
      <c r="E155" s="84"/>
    </row>
    <row r="156" spans="1:5">
      <c r="A156" s="84"/>
      <c r="B156" s="84"/>
      <c r="C156" s="84"/>
      <c r="D156" s="84"/>
      <c r="E156" s="84"/>
    </row>
    <row r="157" spans="1:5">
      <c r="A157" s="84"/>
      <c r="B157" s="84"/>
      <c r="C157" s="84"/>
      <c r="D157" s="84"/>
      <c r="E157" s="84"/>
    </row>
    <row r="158" spans="1:5">
      <c r="A158" s="84"/>
      <c r="B158" s="84"/>
      <c r="C158" s="84"/>
      <c r="D158" s="84"/>
      <c r="E158" s="84"/>
    </row>
    <row r="159" spans="1:5">
      <c r="A159" s="84"/>
      <c r="B159" s="84"/>
      <c r="C159" s="84"/>
      <c r="D159" s="84"/>
      <c r="E159" s="84"/>
    </row>
    <row r="160" spans="1:5">
      <c r="A160" s="84"/>
      <c r="B160" s="84"/>
      <c r="C160" s="84"/>
      <c r="D160" s="84"/>
      <c r="E160" s="84"/>
    </row>
    <row r="161" spans="1:5">
      <c r="A161" s="84"/>
      <c r="B161" s="84"/>
      <c r="C161" s="84"/>
      <c r="D161" s="84"/>
      <c r="E161" s="84"/>
    </row>
    <row r="162" spans="1:5">
      <c r="A162" s="84"/>
      <c r="B162" s="84"/>
      <c r="C162" s="84"/>
      <c r="D162" s="84"/>
      <c r="E162" s="84"/>
    </row>
    <row r="163" spans="1:5">
      <c r="A163" s="84"/>
      <c r="B163" s="84"/>
      <c r="C163" s="84"/>
      <c r="D163" s="84"/>
      <c r="E163" s="84"/>
    </row>
    <row r="164" spans="1:5">
      <c r="A164" s="84"/>
      <c r="B164" s="84"/>
      <c r="C164" s="84"/>
      <c r="D164" s="84"/>
      <c r="E164" s="84"/>
    </row>
    <row r="165" spans="1:5">
      <c r="A165" s="84"/>
      <c r="B165" s="84"/>
      <c r="C165" s="84"/>
      <c r="D165" s="84"/>
      <c r="E165" s="84"/>
    </row>
    <row r="166" spans="1:5">
      <c r="A166" s="84"/>
      <c r="B166" s="84"/>
      <c r="C166" s="84"/>
      <c r="D166" s="84"/>
      <c r="E166" s="84"/>
    </row>
    <row r="167" spans="1:5">
      <c r="A167" s="84"/>
      <c r="B167" s="84"/>
      <c r="C167" s="84"/>
      <c r="D167" s="84"/>
      <c r="E167" s="84"/>
    </row>
    <row r="168" spans="1:5">
      <c r="A168" s="84"/>
      <c r="B168" s="84"/>
      <c r="C168" s="84"/>
      <c r="D168" s="84"/>
      <c r="E168" s="84"/>
    </row>
    <row r="169" spans="1:5">
      <c r="A169" s="84"/>
      <c r="B169" s="84"/>
      <c r="C169" s="84"/>
      <c r="D169" s="84"/>
      <c r="E169" s="84"/>
    </row>
    <row r="170" spans="1:5">
      <c r="A170" s="84"/>
      <c r="B170" s="84"/>
      <c r="C170" s="84"/>
      <c r="D170" s="84"/>
      <c r="E170" s="84"/>
    </row>
    <row r="171" spans="1:5">
      <c r="A171" s="84"/>
      <c r="B171" s="84"/>
      <c r="C171" s="84"/>
      <c r="D171" s="84"/>
      <c r="E171" s="84"/>
    </row>
    <row r="172" spans="1:5">
      <c r="A172" s="84"/>
      <c r="B172" s="84"/>
      <c r="C172" s="84"/>
      <c r="D172" s="84"/>
      <c r="E172" s="84"/>
    </row>
    <row r="173" spans="1:5">
      <c r="A173" s="84"/>
      <c r="B173" s="84"/>
      <c r="C173" s="84"/>
      <c r="D173" s="84"/>
      <c r="E173" s="84"/>
    </row>
    <row r="174" spans="1:5">
      <c r="A174" s="84"/>
      <c r="B174" s="84"/>
      <c r="C174" s="84"/>
      <c r="D174" s="84"/>
      <c r="E174" s="84"/>
    </row>
    <row r="175" spans="1:5">
      <c r="A175" s="84"/>
      <c r="B175" s="84"/>
      <c r="C175" s="84"/>
      <c r="D175" s="84"/>
      <c r="E175" s="84"/>
    </row>
    <row r="176" spans="1:5">
      <c r="A176" s="84"/>
      <c r="B176" s="84"/>
      <c r="C176" s="84"/>
      <c r="D176" s="84"/>
      <c r="E176" s="84"/>
    </row>
    <row r="177" spans="1:5">
      <c r="A177" s="84"/>
      <c r="B177" s="84"/>
      <c r="C177" s="84"/>
      <c r="D177" s="84"/>
      <c r="E177" s="84"/>
    </row>
    <row r="178" spans="1:5">
      <c r="A178" s="84"/>
      <c r="B178" s="84"/>
      <c r="C178" s="84"/>
      <c r="D178" s="84"/>
      <c r="E178" s="84"/>
    </row>
    <row r="179" spans="1:5">
      <c r="A179" s="84"/>
      <c r="B179" s="84"/>
      <c r="C179" s="84"/>
      <c r="D179" s="84"/>
      <c r="E179" s="84"/>
    </row>
    <row r="180" spans="1:5">
      <c r="A180" s="84"/>
      <c r="B180" s="84"/>
      <c r="C180" s="84"/>
      <c r="D180" s="84"/>
      <c r="E180" s="84"/>
    </row>
    <row r="181" spans="1:5">
      <c r="A181" s="84"/>
      <c r="B181" s="84"/>
      <c r="C181" s="84"/>
      <c r="D181" s="84"/>
      <c r="E181" s="84"/>
    </row>
    <row r="182" spans="1:5">
      <c r="A182" s="84"/>
      <c r="B182" s="84"/>
      <c r="C182" s="84"/>
      <c r="D182" s="84"/>
      <c r="E182" s="84"/>
    </row>
    <row r="183" spans="1:5">
      <c r="A183" s="84"/>
      <c r="B183" s="84"/>
      <c r="C183" s="84"/>
      <c r="D183" s="84"/>
      <c r="E183" s="84"/>
    </row>
    <row r="184" spans="1:5">
      <c r="A184" s="84"/>
      <c r="B184" s="84"/>
      <c r="C184" s="84"/>
      <c r="D184" s="84"/>
      <c r="E184" s="84"/>
    </row>
    <row r="185" spans="1:5">
      <c r="A185" s="84"/>
      <c r="B185" s="84"/>
      <c r="C185" s="84"/>
      <c r="D185" s="84"/>
      <c r="E185" s="84"/>
    </row>
    <row r="186" spans="1:5">
      <c r="A186" s="84"/>
      <c r="B186" s="84"/>
      <c r="C186" s="84"/>
      <c r="D186" s="84"/>
      <c r="E186" s="84"/>
    </row>
    <row r="187" spans="1:5">
      <c r="A187" s="84"/>
      <c r="B187" s="84"/>
      <c r="C187" s="84"/>
      <c r="D187" s="84"/>
      <c r="E187" s="84"/>
    </row>
    <row r="188" spans="1:5">
      <c r="A188" s="84"/>
      <c r="B188" s="84"/>
      <c r="C188" s="84"/>
      <c r="D188" s="84"/>
      <c r="E188" s="84"/>
    </row>
    <row r="189" spans="1:5">
      <c r="A189" s="84"/>
      <c r="B189" s="84"/>
      <c r="C189" s="84"/>
      <c r="D189" s="84"/>
      <c r="E189" s="84"/>
    </row>
    <row r="190" spans="1:5">
      <c r="A190" s="84"/>
      <c r="B190" s="84"/>
      <c r="C190" s="84"/>
      <c r="D190" s="84"/>
      <c r="E190" s="84"/>
    </row>
    <row r="191" spans="1:5">
      <c r="A191" s="84"/>
      <c r="B191" s="84"/>
      <c r="C191" s="84"/>
      <c r="D191" s="84"/>
      <c r="E191" s="84"/>
    </row>
    <row r="192" spans="1:5">
      <c r="A192" s="84"/>
      <c r="B192" s="84"/>
      <c r="C192" s="84"/>
      <c r="D192" s="84"/>
      <c r="E192" s="84"/>
    </row>
    <row r="193" spans="1:5">
      <c r="A193" s="84"/>
      <c r="B193" s="84"/>
      <c r="C193" s="84"/>
      <c r="D193" s="84"/>
      <c r="E193" s="84"/>
    </row>
    <row r="194" spans="1:5">
      <c r="A194" s="84"/>
      <c r="B194" s="84"/>
      <c r="C194" s="84"/>
      <c r="D194" s="84"/>
      <c r="E194" s="84"/>
    </row>
    <row r="195" spans="1:5">
      <c r="A195" s="84"/>
      <c r="B195" s="84"/>
      <c r="C195" s="84"/>
      <c r="D195" s="84"/>
      <c r="E195" s="84"/>
    </row>
    <row r="196" spans="1:5">
      <c r="A196" s="84"/>
      <c r="B196" s="84"/>
      <c r="C196" s="84"/>
      <c r="D196" s="84"/>
      <c r="E196" s="84"/>
    </row>
    <row r="197" spans="1:5">
      <c r="A197" s="84"/>
      <c r="B197" s="84"/>
      <c r="C197" s="84"/>
      <c r="D197" s="84"/>
      <c r="E197" s="84"/>
    </row>
    <row r="198" spans="1:5">
      <c r="A198" s="84"/>
      <c r="B198" s="84"/>
      <c r="C198" s="84"/>
      <c r="D198" s="84"/>
      <c r="E198" s="84"/>
    </row>
    <row r="199" spans="1:5">
      <c r="A199" s="84"/>
      <c r="B199" s="84"/>
      <c r="C199" s="84"/>
      <c r="D199" s="84"/>
      <c r="E199" s="84"/>
    </row>
    <row r="200" spans="1:5">
      <c r="A200" s="84"/>
      <c r="B200" s="84"/>
      <c r="C200" s="84"/>
      <c r="D200" s="84"/>
      <c r="E200" s="84"/>
    </row>
    <row r="201" spans="1:5">
      <c r="A201" s="84"/>
      <c r="B201" s="84"/>
      <c r="C201" s="84"/>
      <c r="D201" s="84"/>
      <c r="E201" s="84"/>
    </row>
    <row r="202" spans="1:5">
      <c r="A202" s="84"/>
      <c r="B202" s="84"/>
      <c r="C202" s="84"/>
      <c r="D202" s="84"/>
      <c r="E202" s="84"/>
    </row>
    <row r="203" spans="1:5">
      <c r="A203" s="84"/>
      <c r="B203" s="84"/>
      <c r="C203" s="84"/>
      <c r="D203" s="84"/>
      <c r="E203" s="84"/>
    </row>
    <row r="204" spans="1:5">
      <c r="A204" s="84"/>
      <c r="B204" s="84"/>
      <c r="C204" s="84"/>
      <c r="D204" s="84"/>
      <c r="E204" s="84"/>
    </row>
    <row r="205" spans="1:5">
      <c r="A205" s="84"/>
      <c r="B205" s="84"/>
      <c r="C205" s="84"/>
      <c r="D205" s="84"/>
      <c r="E205" s="84"/>
    </row>
    <row r="206" spans="1:5">
      <c r="A206" s="84"/>
      <c r="B206" s="84"/>
      <c r="C206" s="84"/>
      <c r="D206" s="84"/>
      <c r="E206" s="84"/>
    </row>
    <row r="207" spans="1:5">
      <c r="A207" s="84"/>
      <c r="B207" s="84"/>
      <c r="C207" s="84"/>
      <c r="D207" s="84"/>
      <c r="E207" s="84"/>
    </row>
    <row r="208" spans="1:5">
      <c r="A208" s="84"/>
      <c r="B208" s="84"/>
      <c r="C208" s="84"/>
      <c r="D208" s="84"/>
      <c r="E208" s="84"/>
    </row>
    <row r="209" spans="1:5">
      <c r="A209" s="84"/>
      <c r="B209" s="84"/>
      <c r="C209" s="84"/>
      <c r="D209" s="84"/>
      <c r="E209" s="84"/>
    </row>
    <row r="210" spans="1:5">
      <c r="A210" s="84"/>
      <c r="B210" s="84"/>
      <c r="C210" s="84"/>
      <c r="D210" s="84"/>
      <c r="E210" s="84"/>
    </row>
    <row r="211" spans="1:5">
      <c r="A211" s="84"/>
      <c r="B211" s="84"/>
      <c r="C211" s="84"/>
      <c r="D211" s="84"/>
      <c r="E211" s="84"/>
    </row>
    <row r="212" spans="1:5">
      <c r="A212" s="84"/>
      <c r="B212" s="84"/>
      <c r="C212" s="84"/>
      <c r="D212" s="84"/>
      <c r="E212" s="84"/>
    </row>
    <row r="213" spans="1:5">
      <c r="A213" s="84"/>
      <c r="B213" s="84"/>
      <c r="C213" s="84"/>
      <c r="D213" s="84"/>
      <c r="E213" s="84"/>
    </row>
    <row r="214" spans="1:5">
      <c r="A214" s="84"/>
      <c r="B214" s="84"/>
      <c r="C214" s="84"/>
      <c r="D214" s="84"/>
      <c r="E214" s="84"/>
    </row>
    <row r="215" spans="1:5">
      <c r="A215" s="84"/>
      <c r="B215" s="84"/>
      <c r="C215" s="84"/>
      <c r="D215" s="84"/>
      <c r="E215" s="84"/>
    </row>
    <row r="216" spans="1:5">
      <c r="A216" s="84"/>
      <c r="B216" s="84"/>
      <c r="C216" s="84"/>
      <c r="D216" s="84"/>
      <c r="E216" s="84"/>
    </row>
    <row r="217" spans="1:5">
      <c r="A217" s="84"/>
      <c r="B217" s="84"/>
      <c r="C217" s="84"/>
      <c r="D217" s="84"/>
      <c r="E217" s="84"/>
    </row>
    <row r="218" spans="1:5">
      <c r="A218" s="84"/>
      <c r="B218" s="84"/>
      <c r="C218" s="84"/>
      <c r="D218" s="84"/>
      <c r="E218" s="84"/>
    </row>
    <row r="219" spans="1:5">
      <c r="A219" s="84"/>
      <c r="B219" s="84"/>
      <c r="C219" s="84"/>
      <c r="D219" s="84"/>
      <c r="E219" s="84"/>
    </row>
    <row r="220" spans="1:5">
      <c r="A220" s="84"/>
      <c r="B220" s="84"/>
      <c r="C220" s="84"/>
      <c r="D220" s="84"/>
      <c r="E220" s="84"/>
    </row>
    <row r="221" spans="1:5">
      <c r="A221" s="84"/>
      <c r="B221" s="84"/>
      <c r="C221" s="84"/>
      <c r="D221" s="84"/>
      <c r="E221" s="84"/>
    </row>
    <row r="222" spans="1:5">
      <c r="A222" s="84"/>
      <c r="B222" s="84"/>
      <c r="C222" s="84"/>
      <c r="D222" s="84"/>
      <c r="E222" s="84"/>
    </row>
    <row r="223" spans="1:5">
      <c r="A223" s="84"/>
      <c r="B223" s="84"/>
      <c r="C223" s="84"/>
      <c r="D223" s="84"/>
      <c r="E223" s="84"/>
    </row>
    <row r="224" spans="1:5">
      <c r="A224" s="84"/>
      <c r="B224" s="84"/>
      <c r="C224" s="84"/>
      <c r="D224" s="84"/>
      <c r="E224" s="84"/>
    </row>
    <row r="225" spans="1:5">
      <c r="A225" s="84"/>
      <c r="B225" s="84"/>
      <c r="C225" s="84"/>
      <c r="D225" s="84"/>
      <c r="E225" s="84"/>
    </row>
    <row r="226" spans="1:5">
      <c r="A226" s="84"/>
      <c r="B226" s="84"/>
      <c r="C226" s="84"/>
      <c r="D226" s="84"/>
      <c r="E226" s="84"/>
    </row>
    <row r="227" spans="1:5">
      <c r="A227" s="162"/>
      <c r="B227" s="162"/>
      <c r="C227" s="162"/>
      <c r="D227" s="162"/>
      <c r="E227" s="84"/>
    </row>
    <row r="228" spans="1:5">
      <c r="A228" s="162"/>
      <c r="B228" s="162"/>
      <c r="C228" s="162"/>
      <c r="D228" s="162"/>
      <c r="E228" s="162"/>
    </row>
    <row r="229" spans="1:5">
      <c r="A229" s="162"/>
      <c r="B229" s="162"/>
      <c r="C229" s="162"/>
      <c r="D229" s="162"/>
      <c r="E229" s="162"/>
    </row>
    <row r="230" spans="1:5">
      <c r="A230" s="162"/>
      <c r="B230" s="162"/>
      <c r="C230" s="162"/>
      <c r="D230" s="162"/>
      <c r="E230" s="162"/>
    </row>
    <row r="231" spans="1:5">
      <c r="A231" s="162"/>
      <c r="B231" s="162"/>
      <c r="C231" s="162"/>
      <c r="D231" s="162"/>
      <c r="E231" s="162"/>
    </row>
    <row r="232" spans="1:5">
      <c r="A232" s="162"/>
      <c r="B232" s="162"/>
      <c r="C232" s="162"/>
      <c r="D232" s="162"/>
      <c r="E232" s="162"/>
    </row>
    <row r="233" spans="1:5">
      <c r="A233" s="162"/>
      <c r="B233" s="162"/>
      <c r="C233" s="162"/>
      <c r="D233" s="162"/>
      <c r="E233" s="162"/>
    </row>
    <row r="234" spans="1:5">
      <c r="A234" s="162"/>
      <c r="B234" s="162"/>
      <c r="C234" s="162"/>
      <c r="D234" s="162"/>
      <c r="E234" s="162"/>
    </row>
    <row r="235" spans="1:5">
      <c r="A235" s="162"/>
      <c r="B235" s="162"/>
      <c r="C235" s="162"/>
      <c r="D235" s="162"/>
      <c r="E235" s="162"/>
    </row>
    <row r="236" spans="1:5">
      <c r="A236" s="162"/>
      <c r="B236" s="162"/>
      <c r="C236" s="162"/>
      <c r="D236" s="162"/>
      <c r="E236" s="162"/>
    </row>
    <row r="237" spans="1:5">
      <c r="A237" s="162"/>
      <c r="B237" s="162"/>
      <c r="C237" s="162"/>
      <c r="D237" s="162"/>
      <c r="E237" s="162"/>
    </row>
    <row r="238" spans="1:5">
      <c r="A238" s="162"/>
      <c r="B238" s="162"/>
      <c r="C238" s="162"/>
      <c r="D238" s="162"/>
      <c r="E238" s="162"/>
    </row>
    <row r="239" spans="1:5">
      <c r="A239" s="162"/>
      <c r="B239" s="162"/>
      <c r="C239" s="162"/>
      <c r="D239" s="162"/>
      <c r="E239" s="162"/>
    </row>
    <row r="240" spans="1:5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B117:C117"/>
    <mergeCell ref="A118:C118"/>
    <mergeCell ref="A119:E119"/>
    <mergeCell ref="B120:C120"/>
    <mergeCell ref="B126:C126"/>
    <mergeCell ref="B128:C128"/>
    <mergeCell ref="B111:C111"/>
    <mergeCell ref="B112:C112"/>
    <mergeCell ref="B113:C113"/>
    <mergeCell ref="B114:C114"/>
    <mergeCell ref="B115:C115"/>
    <mergeCell ref="B116:C116"/>
    <mergeCell ref="B106:C106"/>
    <mergeCell ref="B107:C107"/>
    <mergeCell ref="A109:E109"/>
    <mergeCell ref="B110:C110"/>
    <mergeCell ref="B102:C102"/>
    <mergeCell ref="B103:C103"/>
    <mergeCell ref="B105:C105"/>
    <mergeCell ref="B97:C97"/>
    <mergeCell ref="B98:C98"/>
    <mergeCell ref="B99:C99"/>
    <mergeCell ref="A101:E101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265"/>
  <sheetViews>
    <sheetView topLeftCell="A90" zoomScale="85" zoomScaleNormal="85" zoomScaleSheetLayoutView="100" workbookViewId="0">
      <selection activeCell="E105" sqref="E105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225" width="8.77734375" style="85"/>
    <col min="226" max="226" width="45.5546875" style="85" customWidth="1"/>
    <col min="227" max="227" width="5.44140625" style="85" customWidth="1"/>
    <col min="228" max="228" width="14.44140625" style="85" customWidth="1"/>
    <col min="229" max="229" width="41.5546875" style="85" customWidth="1"/>
    <col min="230" max="230" width="10.21875" style="85" customWidth="1"/>
    <col min="231" max="231" width="18.77734375" style="85" customWidth="1"/>
    <col min="232" max="232" width="12.5546875" style="85" customWidth="1"/>
    <col min="233" max="233" width="12.21875" style="85" bestFit="1" customWidth="1"/>
    <col min="234" max="234" width="12.5546875" style="85" bestFit="1" customWidth="1"/>
    <col min="235" max="235" width="8.77734375" style="85"/>
    <col min="236" max="236" width="9.5546875" style="85" bestFit="1" customWidth="1"/>
    <col min="237" max="237" width="12.21875" style="85" bestFit="1" customWidth="1"/>
    <col min="238" max="481" width="8.77734375" style="85"/>
    <col min="482" max="482" width="45.5546875" style="85" customWidth="1"/>
    <col min="483" max="483" width="5.44140625" style="85" customWidth="1"/>
    <col min="484" max="484" width="14.44140625" style="85" customWidth="1"/>
    <col min="485" max="485" width="41.5546875" style="85" customWidth="1"/>
    <col min="486" max="486" width="10.21875" style="85" customWidth="1"/>
    <col min="487" max="487" width="18.77734375" style="85" customWidth="1"/>
    <col min="488" max="488" width="12.5546875" style="85" customWidth="1"/>
    <col min="489" max="489" width="12.21875" style="85" bestFit="1" customWidth="1"/>
    <col min="490" max="490" width="12.5546875" style="85" bestFit="1" customWidth="1"/>
    <col min="491" max="491" width="8.77734375" style="85"/>
    <col min="492" max="492" width="9.5546875" style="85" bestFit="1" customWidth="1"/>
    <col min="493" max="493" width="12.21875" style="85" bestFit="1" customWidth="1"/>
    <col min="494" max="737" width="8.77734375" style="85"/>
    <col min="738" max="738" width="45.5546875" style="85" customWidth="1"/>
    <col min="739" max="739" width="5.44140625" style="85" customWidth="1"/>
    <col min="740" max="740" width="14.44140625" style="85" customWidth="1"/>
    <col min="741" max="741" width="41.5546875" style="85" customWidth="1"/>
    <col min="742" max="742" width="10.21875" style="85" customWidth="1"/>
    <col min="743" max="743" width="18.77734375" style="85" customWidth="1"/>
    <col min="744" max="744" width="12.5546875" style="85" customWidth="1"/>
    <col min="745" max="745" width="12.21875" style="85" bestFit="1" customWidth="1"/>
    <col min="746" max="746" width="12.5546875" style="85" bestFit="1" customWidth="1"/>
    <col min="747" max="747" width="8.77734375" style="85"/>
    <col min="748" max="748" width="9.5546875" style="85" bestFit="1" customWidth="1"/>
    <col min="749" max="749" width="12.21875" style="85" bestFit="1" customWidth="1"/>
    <col min="750" max="993" width="8.77734375" style="85"/>
    <col min="994" max="994" width="45.5546875" style="85" customWidth="1"/>
    <col min="995" max="995" width="5.44140625" style="85" customWidth="1"/>
    <col min="996" max="996" width="14.44140625" style="85" customWidth="1"/>
    <col min="997" max="997" width="41.5546875" style="85" customWidth="1"/>
    <col min="998" max="998" width="10.21875" style="85" customWidth="1"/>
    <col min="999" max="999" width="18.77734375" style="85" customWidth="1"/>
    <col min="1000" max="1000" width="12.5546875" style="85" customWidth="1"/>
    <col min="1001" max="1001" width="12.21875" style="85" bestFit="1" customWidth="1"/>
    <col min="1002" max="1002" width="12.5546875" style="85" bestFit="1" customWidth="1"/>
    <col min="1003" max="1003" width="8.77734375" style="85"/>
    <col min="1004" max="1004" width="9.5546875" style="85" bestFit="1" customWidth="1"/>
    <col min="1005" max="1005" width="12.21875" style="85" bestFit="1" customWidth="1"/>
    <col min="1006" max="1249" width="8.77734375" style="85"/>
    <col min="1250" max="1250" width="45.5546875" style="85" customWidth="1"/>
    <col min="1251" max="1251" width="5.44140625" style="85" customWidth="1"/>
    <col min="1252" max="1252" width="14.44140625" style="85" customWidth="1"/>
    <col min="1253" max="1253" width="41.5546875" style="85" customWidth="1"/>
    <col min="1254" max="1254" width="10.21875" style="85" customWidth="1"/>
    <col min="1255" max="1255" width="18.77734375" style="85" customWidth="1"/>
    <col min="1256" max="1256" width="12.5546875" style="85" customWidth="1"/>
    <col min="1257" max="1257" width="12.21875" style="85" bestFit="1" customWidth="1"/>
    <col min="1258" max="1258" width="12.5546875" style="85" bestFit="1" customWidth="1"/>
    <col min="1259" max="1259" width="8.77734375" style="85"/>
    <col min="1260" max="1260" width="9.5546875" style="85" bestFit="1" customWidth="1"/>
    <col min="1261" max="1261" width="12.21875" style="85" bestFit="1" customWidth="1"/>
    <col min="1262" max="1505" width="8.77734375" style="85"/>
    <col min="1506" max="1506" width="45.5546875" style="85" customWidth="1"/>
    <col min="1507" max="1507" width="5.44140625" style="85" customWidth="1"/>
    <col min="1508" max="1508" width="14.44140625" style="85" customWidth="1"/>
    <col min="1509" max="1509" width="41.5546875" style="85" customWidth="1"/>
    <col min="1510" max="1510" width="10.21875" style="85" customWidth="1"/>
    <col min="1511" max="1511" width="18.77734375" style="85" customWidth="1"/>
    <col min="1512" max="1512" width="12.5546875" style="85" customWidth="1"/>
    <col min="1513" max="1513" width="12.21875" style="85" bestFit="1" customWidth="1"/>
    <col min="1514" max="1514" width="12.5546875" style="85" bestFit="1" customWidth="1"/>
    <col min="1515" max="1515" width="8.77734375" style="85"/>
    <col min="1516" max="1516" width="9.5546875" style="85" bestFit="1" customWidth="1"/>
    <col min="1517" max="1517" width="12.21875" style="85" bestFit="1" customWidth="1"/>
    <col min="1518" max="1761" width="8.77734375" style="85"/>
    <col min="1762" max="1762" width="45.5546875" style="85" customWidth="1"/>
    <col min="1763" max="1763" width="5.44140625" style="85" customWidth="1"/>
    <col min="1764" max="1764" width="14.44140625" style="85" customWidth="1"/>
    <col min="1765" max="1765" width="41.5546875" style="85" customWidth="1"/>
    <col min="1766" max="1766" width="10.21875" style="85" customWidth="1"/>
    <col min="1767" max="1767" width="18.77734375" style="85" customWidth="1"/>
    <col min="1768" max="1768" width="12.5546875" style="85" customWidth="1"/>
    <col min="1769" max="1769" width="12.21875" style="85" bestFit="1" customWidth="1"/>
    <col min="1770" max="1770" width="12.5546875" style="85" bestFit="1" customWidth="1"/>
    <col min="1771" max="1771" width="8.77734375" style="85"/>
    <col min="1772" max="1772" width="9.5546875" style="85" bestFit="1" customWidth="1"/>
    <col min="1773" max="1773" width="12.21875" style="85" bestFit="1" customWidth="1"/>
    <col min="1774" max="2017" width="8.77734375" style="85"/>
    <col min="2018" max="2018" width="45.5546875" style="85" customWidth="1"/>
    <col min="2019" max="2019" width="5.44140625" style="85" customWidth="1"/>
    <col min="2020" max="2020" width="14.44140625" style="85" customWidth="1"/>
    <col min="2021" max="2021" width="41.5546875" style="85" customWidth="1"/>
    <col min="2022" max="2022" width="10.21875" style="85" customWidth="1"/>
    <col min="2023" max="2023" width="18.77734375" style="85" customWidth="1"/>
    <col min="2024" max="2024" width="12.5546875" style="85" customWidth="1"/>
    <col min="2025" max="2025" width="12.21875" style="85" bestFit="1" customWidth="1"/>
    <col min="2026" max="2026" width="12.5546875" style="85" bestFit="1" customWidth="1"/>
    <col min="2027" max="2027" width="8.77734375" style="85"/>
    <col min="2028" max="2028" width="9.5546875" style="85" bestFit="1" customWidth="1"/>
    <col min="2029" max="2029" width="12.21875" style="85" bestFit="1" customWidth="1"/>
    <col min="2030" max="2273" width="8.77734375" style="85"/>
    <col min="2274" max="2274" width="45.5546875" style="85" customWidth="1"/>
    <col min="2275" max="2275" width="5.44140625" style="85" customWidth="1"/>
    <col min="2276" max="2276" width="14.44140625" style="85" customWidth="1"/>
    <col min="2277" max="2277" width="41.5546875" style="85" customWidth="1"/>
    <col min="2278" max="2278" width="10.21875" style="85" customWidth="1"/>
    <col min="2279" max="2279" width="18.77734375" style="85" customWidth="1"/>
    <col min="2280" max="2280" width="12.5546875" style="85" customWidth="1"/>
    <col min="2281" max="2281" width="12.21875" style="85" bestFit="1" customWidth="1"/>
    <col min="2282" max="2282" width="12.5546875" style="85" bestFit="1" customWidth="1"/>
    <col min="2283" max="2283" width="8.77734375" style="85"/>
    <col min="2284" max="2284" width="9.5546875" style="85" bestFit="1" customWidth="1"/>
    <col min="2285" max="2285" width="12.21875" style="85" bestFit="1" customWidth="1"/>
    <col min="2286" max="2529" width="8.77734375" style="85"/>
    <col min="2530" max="2530" width="45.5546875" style="85" customWidth="1"/>
    <col min="2531" max="2531" width="5.44140625" style="85" customWidth="1"/>
    <col min="2532" max="2532" width="14.44140625" style="85" customWidth="1"/>
    <col min="2533" max="2533" width="41.5546875" style="85" customWidth="1"/>
    <col min="2534" max="2534" width="10.21875" style="85" customWidth="1"/>
    <col min="2535" max="2535" width="18.77734375" style="85" customWidth="1"/>
    <col min="2536" max="2536" width="12.5546875" style="85" customWidth="1"/>
    <col min="2537" max="2537" width="12.21875" style="85" bestFit="1" customWidth="1"/>
    <col min="2538" max="2538" width="12.5546875" style="85" bestFit="1" customWidth="1"/>
    <col min="2539" max="2539" width="8.77734375" style="85"/>
    <col min="2540" max="2540" width="9.5546875" style="85" bestFit="1" customWidth="1"/>
    <col min="2541" max="2541" width="12.21875" style="85" bestFit="1" customWidth="1"/>
    <col min="2542" max="2785" width="8.77734375" style="85"/>
    <col min="2786" max="2786" width="45.5546875" style="85" customWidth="1"/>
    <col min="2787" max="2787" width="5.44140625" style="85" customWidth="1"/>
    <col min="2788" max="2788" width="14.44140625" style="85" customWidth="1"/>
    <col min="2789" max="2789" width="41.5546875" style="85" customWidth="1"/>
    <col min="2790" max="2790" width="10.21875" style="85" customWidth="1"/>
    <col min="2791" max="2791" width="18.77734375" style="85" customWidth="1"/>
    <col min="2792" max="2792" width="12.5546875" style="85" customWidth="1"/>
    <col min="2793" max="2793" width="12.21875" style="85" bestFit="1" customWidth="1"/>
    <col min="2794" max="2794" width="12.5546875" style="85" bestFit="1" customWidth="1"/>
    <col min="2795" max="2795" width="8.77734375" style="85"/>
    <col min="2796" max="2796" width="9.5546875" style="85" bestFit="1" customWidth="1"/>
    <col min="2797" max="2797" width="12.21875" style="85" bestFit="1" customWidth="1"/>
    <col min="2798" max="3041" width="8.77734375" style="85"/>
    <col min="3042" max="3042" width="45.5546875" style="85" customWidth="1"/>
    <col min="3043" max="3043" width="5.44140625" style="85" customWidth="1"/>
    <col min="3044" max="3044" width="14.44140625" style="85" customWidth="1"/>
    <col min="3045" max="3045" width="41.5546875" style="85" customWidth="1"/>
    <col min="3046" max="3046" width="10.21875" style="85" customWidth="1"/>
    <col min="3047" max="3047" width="18.77734375" style="85" customWidth="1"/>
    <col min="3048" max="3048" width="12.5546875" style="85" customWidth="1"/>
    <col min="3049" max="3049" width="12.21875" style="85" bestFit="1" customWidth="1"/>
    <col min="3050" max="3050" width="12.5546875" style="85" bestFit="1" customWidth="1"/>
    <col min="3051" max="3051" width="8.77734375" style="85"/>
    <col min="3052" max="3052" width="9.5546875" style="85" bestFit="1" customWidth="1"/>
    <col min="3053" max="3053" width="12.21875" style="85" bestFit="1" customWidth="1"/>
    <col min="3054" max="3297" width="8.77734375" style="85"/>
    <col min="3298" max="3298" width="45.5546875" style="85" customWidth="1"/>
    <col min="3299" max="3299" width="5.44140625" style="85" customWidth="1"/>
    <col min="3300" max="3300" width="14.44140625" style="85" customWidth="1"/>
    <col min="3301" max="3301" width="41.5546875" style="85" customWidth="1"/>
    <col min="3302" max="3302" width="10.21875" style="85" customWidth="1"/>
    <col min="3303" max="3303" width="18.77734375" style="85" customWidth="1"/>
    <col min="3304" max="3304" width="12.5546875" style="85" customWidth="1"/>
    <col min="3305" max="3305" width="12.21875" style="85" bestFit="1" customWidth="1"/>
    <col min="3306" max="3306" width="12.5546875" style="85" bestFit="1" customWidth="1"/>
    <col min="3307" max="3307" width="8.77734375" style="85"/>
    <col min="3308" max="3308" width="9.5546875" style="85" bestFit="1" customWidth="1"/>
    <col min="3309" max="3309" width="12.21875" style="85" bestFit="1" customWidth="1"/>
    <col min="3310" max="3553" width="8.77734375" style="85"/>
    <col min="3554" max="3554" width="45.5546875" style="85" customWidth="1"/>
    <col min="3555" max="3555" width="5.44140625" style="85" customWidth="1"/>
    <col min="3556" max="3556" width="14.44140625" style="85" customWidth="1"/>
    <col min="3557" max="3557" width="41.5546875" style="85" customWidth="1"/>
    <col min="3558" max="3558" width="10.21875" style="85" customWidth="1"/>
    <col min="3559" max="3559" width="18.77734375" style="85" customWidth="1"/>
    <col min="3560" max="3560" width="12.5546875" style="85" customWidth="1"/>
    <col min="3561" max="3561" width="12.21875" style="85" bestFit="1" customWidth="1"/>
    <col min="3562" max="3562" width="12.5546875" style="85" bestFit="1" customWidth="1"/>
    <col min="3563" max="3563" width="8.77734375" style="85"/>
    <col min="3564" max="3564" width="9.5546875" style="85" bestFit="1" customWidth="1"/>
    <col min="3565" max="3565" width="12.21875" style="85" bestFit="1" customWidth="1"/>
    <col min="3566" max="3809" width="8.77734375" style="85"/>
    <col min="3810" max="3810" width="45.5546875" style="85" customWidth="1"/>
    <col min="3811" max="3811" width="5.44140625" style="85" customWidth="1"/>
    <col min="3812" max="3812" width="14.44140625" style="85" customWidth="1"/>
    <col min="3813" max="3813" width="41.5546875" style="85" customWidth="1"/>
    <col min="3814" max="3814" width="10.21875" style="85" customWidth="1"/>
    <col min="3815" max="3815" width="18.77734375" style="85" customWidth="1"/>
    <col min="3816" max="3816" width="12.5546875" style="85" customWidth="1"/>
    <col min="3817" max="3817" width="12.21875" style="85" bestFit="1" customWidth="1"/>
    <col min="3818" max="3818" width="12.5546875" style="85" bestFit="1" customWidth="1"/>
    <col min="3819" max="3819" width="8.77734375" style="85"/>
    <col min="3820" max="3820" width="9.5546875" style="85" bestFit="1" customWidth="1"/>
    <col min="3821" max="3821" width="12.21875" style="85" bestFit="1" customWidth="1"/>
    <col min="3822" max="4065" width="8.77734375" style="85"/>
    <col min="4066" max="4066" width="45.5546875" style="85" customWidth="1"/>
    <col min="4067" max="4067" width="5.44140625" style="85" customWidth="1"/>
    <col min="4068" max="4068" width="14.44140625" style="85" customWidth="1"/>
    <col min="4069" max="4069" width="41.5546875" style="85" customWidth="1"/>
    <col min="4070" max="4070" width="10.21875" style="85" customWidth="1"/>
    <col min="4071" max="4071" width="18.77734375" style="85" customWidth="1"/>
    <col min="4072" max="4072" width="12.5546875" style="85" customWidth="1"/>
    <col min="4073" max="4073" width="12.21875" style="85" bestFit="1" customWidth="1"/>
    <col min="4074" max="4074" width="12.5546875" style="85" bestFit="1" customWidth="1"/>
    <col min="4075" max="4075" width="8.77734375" style="85"/>
    <col min="4076" max="4076" width="9.5546875" style="85" bestFit="1" customWidth="1"/>
    <col min="4077" max="4077" width="12.21875" style="85" bestFit="1" customWidth="1"/>
    <col min="4078" max="4321" width="8.77734375" style="85"/>
    <col min="4322" max="4322" width="45.5546875" style="85" customWidth="1"/>
    <col min="4323" max="4323" width="5.44140625" style="85" customWidth="1"/>
    <col min="4324" max="4324" width="14.44140625" style="85" customWidth="1"/>
    <col min="4325" max="4325" width="41.5546875" style="85" customWidth="1"/>
    <col min="4326" max="4326" width="10.21875" style="85" customWidth="1"/>
    <col min="4327" max="4327" width="18.77734375" style="85" customWidth="1"/>
    <col min="4328" max="4328" width="12.5546875" style="85" customWidth="1"/>
    <col min="4329" max="4329" width="12.21875" style="85" bestFit="1" customWidth="1"/>
    <col min="4330" max="4330" width="12.5546875" style="85" bestFit="1" customWidth="1"/>
    <col min="4331" max="4331" width="8.77734375" style="85"/>
    <col min="4332" max="4332" width="9.5546875" style="85" bestFit="1" customWidth="1"/>
    <col min="4333" max="4333" width="12.21875" style="85" bestFit="1" customWidth="1"/>
    <col min="4334" max="4577" width="8.77734375" style="85"/>
    <col min="4578" max="4578" width="45.5546875" style="85" customWidth="1"/>
    <col min="4579" max="4579" width="5.44140625" style="85" customWidth="1"/>
    <col min="4580" max="4580" width="14.44140625" style="85" customWidth="1"/>
    <col min="4581" max="4581" width="41.5546875" style="85" customWidth="1"/>
    <col min="4582" max="4582" width="10.21875" style="85" customWidth="1"/>
    <col min="4583" max="4583" width="18.77734375" style="85" customWidth="1"/>
    <col min="4584" max="4584" width="12.5546875" style="85" customWidth="1"/>
    <col min="4585" max="4585" width="12.21875" style="85" bestFit="1" customWidth="1"/>
    <col min="4586" max="4586" width="12.5546875" style="85" bestFit="1" customWidth="1"/>
    <col min="4587" max="4587" width="8.77734375" style="85"/>
    <col min="4588" max="4588" width="9.5546875" style="85" bestFit="1" customWidth="1"/>
    <col min="4589" max="4589" width="12.21875" style="85" bestFit="1" customWidth="1"/>
    <col min="4590" max="4833" width="8.77734375" style="85"/>
    <col min="4834" max="4834" width="45.5546875" style="85" customWidth="1"/>
    <col min="4835" max="4835" width="5.44140625" style="85" customWidth="1"/>
    <col min="4836" max="4836" width="14.44140625" style="85" customWidth="1"/>
    <col min="4837" max="4837" width="41.5546875" style="85" customWidth="1"/>
    <col min="4838" max="4838" width="10.21875" style="85" customWidth="1"/>
    <col min="4839" max="4839" width="18.77734375" style="85" customWidth="1"/>
    <col min="4840" max="4840" width="12.5546875" style="85" customWidth="1"/>
    <col min="4841" max="4841" width="12.21875" style="85" bestFit="1" customWidth="1"/>
    <col min="4842" max="4842" width="12.5546875" style="85" bestFit="1" customWidth="1"/>
    <col min="4843" max="4843" width="8.77734375" style="85"/>
    <col min="4844" max="4844" width="9.5546875" style="85" bestFit="1" customWidth="1"/>
    <col min="4845" max="4845" width="12.21875" style="85" bestFit="1" customWidth="1"/>
    <col min="4846" max="5089" width="8.77734375" style="85"/>
    <col min="5090" max="5090" width="45.5546875" style="85" customWidth="1"/>
    <col min="5091" max="5091" width="5.44140625" style="85" customWidth="1"/>
    <col min="5092" max="5092" width="14.44140625" style="85" customWidth="1"/>
    <col min="5093" max="5093" width="41.5546875" style="85" customWidth="1"/>
    <col min="5094" max="5094" width="10.21875" style="85" customWidth="1"/>
    <col min="5095" max="5095" width="18.77734375" style="85" customWidth="1"/>
    <col min="5096" max="5096" width="12.5546875" style="85" customWidth="1"/>
    <col min="5097" max="5097" width="12.21875" style="85" bestFit="1" customWidth="1"/>
    <col min="5098" max="5098" width="12.5546875" style="85" bestFit="1" customWidth="1"/>
    <col min="5099" max="5099" width="8.77734375" style="85"/>
    <col min="5100" max="5100" width="9.5546875" style="85" bestFit="1" customWidth="1"/>
    <col min="5101" max="5101" width="12.21875" style="85" bestFit="1" customWidth="1"/>
    <col min="5102" max="5345" width="8.77734375" style="85"/>
    <col min="5346" max="5346" width="45.5546875" style="85" customWidth="1"/>
    <col min="5347" max="5347" width="5.44140625" style="85" customWidth="1"/>
    <col min="5348" max="5348" width="14.44140625" style="85" customWidth="1"/>
    <col min="5349" max="5349" width="41.5546875" style="85" customWidth="1"/>
    <col min="5350" max="5350" width="10.21875" style="85" customWidth="1"/>
    <col min="5351" max="5351" width="18.77734375" style="85" customWidth="1"/>
    <col min="5352" max="5352" width="12.5546875" style="85" customWidth="1"/>
    <col min="5353" max="5353" width="12.21875" style="85" bestFit="1" customWidth="1"/>
    <col min="5354" max="5354" width="12.5546875" style="85" bestFit="1" customWidth="1"/>
    <col min="5355" max="5355" width="8.77734375" style="85"/>
    <col min="5356" max="5356" width="9.5546875" style="85" bestFit="1" customWidth="1"/>
    <col min="5357" max="5357" width="12.21875" style="85" bestFit="1" customWidth="1"/>
    <col min="5358" max="5601" width="8.77734375" style="85"/>
    <col min="5602" max="5602" width="45.5546875" style="85" customWidth="1"/>
    <col min="5603" max="5603" width="5.44140625" style="85" customWidth="1"/>
    <col min="5604" max="5604" width="14.44140625" style="85" customWidth="1"/>
    <col min="5605" max="5605" width="41.5546875" style="85" customWidth="1"/>
    <col min="5606" max="5606" width="10.21875" style="85" customWidth="1"/>
    <col min="5607" max="5607" width="18.77734375" style="85" customWidth="1"/>
    <col min="5608" max="5608" width="12.5546875" style="85" customWidth="1"/>
    <col min="5609" max="5609" width="12.21875" style="85" bestFit="1" customWidth="1"/>
    <col min="5610" max="5610" width="12.5546875" style="85" bestFit="1" customWidth="1"/>
    <col min="5611" max="5611" width="8.77734375" style="85"/>
    <col min="5612" max="5612" width="9.5546875" style="85" bestFit="1" customWidth="1"/>
    <col min="5613" max="5613" width="12.21875" style="85" bestFit="1" customWidth="1"/>
    <col min="5614" max="5857" width="8.77734375" style="85"/>
    <col min="5858" max="5858" width="45.5546875" style="85" customWidth="1"/>
    <col min="5859" max="5859" width="5.44140625" style="85" customWidth="1"/>
    <col min="5860" max="5860" width="14.44140625" style="85" customWidth="1"/>
    <col min="5861" max="5861" width="41.5546875" style="85" customWidth="1"/>
    <col min="5862" max="5862" width="10.21875" style="85" customWidth="1"/>
    <col min="5863" max="5863" width="18.77734375" style="85" customWidth="1"/>
    <col min="5864" max="5864" width="12.5546875" style="85" customWidth="1"/>
    <col min="5865" max="5865" width="12.21875" style="85" bestFit="1" customWidth="1"/>
    <col min="5866" max="5866" width="12.5546875" style="85" bestFit="1" customWidth="1"/>
    <col min="5867" max="5867" width="8.77734375" style="85"/>
    <col min="5868" max="5868" width="9.5546875" style="85" bestFit="1" customWidth="1"/>
    <col min="5869" max="5869" width="12.21875" style="85" bestFit="1" customWidth="1"/>
    <col min="5870" max="6113" width="8.77734375" style="85"/>
    <col min="6114" max="6114" width="45.5546875" style="85" customWidth="1"/>
    <col min="6115" max="6115" width="5.44140625" style="85" customWidth="1"/>
    <col min="6116" max="6116" width="14.44140625" style="85" customWidth="1"/>
    <col min="6117" max="6117" width="41.5546875" style="85" customWidth="1"/>
    <col min="6118" max="6118" width="10.21875" style="85" customWidth="1"/>
    <col min="6119" max="6119" width="18.77734375" style="85" customWidth="1"/>
    <col min="6120" max="6120" width="12.5546875" style="85" customWidth="1"/>
    <col min="6121" max="6121" width="12.21875" style="85" bestFit="1" customWidth="1"/>
    <col min="6122" max="6122" width="12.5546875" style="85" bestFit="1" customWidth="1"/>
    <col min="6123" max="6123" width="8.77734375" style="85"/>
    <col min="6124" max="6124" width="9.5546875" style="85" bestFit="1" customWidth="1"/>
    <col min="6125" max="6125" width="12.21875" style="85" bestFit="1" customWidth="1"/>
    <col min="6126" max="6369" width="8.77734375" style="85"/>
    <col min="6370" max="6370" width="45.5546875" style="85" customWidth="1"/>
    <col min="6371" max="6371" width="5.44140625" style="85" customWidth="1"/>
    <col min="6372" max="6372" width="14.44140625" style="85" customWidth="1"/>
    <col min="6373" max="6373" width="41.5546875" style="85" customWidth="1"/>
    <col min="6374" max="6374" width="10.21875" style="85" customWidth="1"/>
    <col min="6375" max="6375" width="18.77734375" style="85" customWidth="1"/>
    <col min="6376" max="6376" width="12.5546875" style="85" customWidth="1"/>
    <col min="6377" max="6377" width="12.21875" style="85" bestFit="1" customWidth="1"/>
    <col min="6378" max="6378" width="12.5546875" style="85" bestFit="1" customWidth="1"/>
    <col min="6379" max="6379" width="8.77734375" style="85"/>
    <col min="6380" max="6380" width="9.5546875" style="85" bestFit="1" customWidth="1"/>
    <col min="6381" max="6381" width="12.21875" style="85" bestFit="1" customWidth="1"/>
    <col min="6382" max="6625" width="8.77734375" style="85"/>
    <col min="6626" max="6626" width="45.5546875" style="85" customWidth="1"/>
    <col min="6627" max="6627" width="5.44140625" style="85" customWidth="1"/>
    <col min="6628" max="6628" width="14.44140625" style="85" customWidth="1"/>
    <col min="6629" max="6629" width="41.5546875" style="85" customWidth="1"/>
    <col min="6630" max="6630" width="10.21875" style="85" customWidth="1"/>
    <col min="6631" max="6631" width="18.77734375" style="85" customWidth="1"/>
    <col min="6632" max="6632" width="12.5546875" style="85" customWidth="1"/>
    <col min="6633" max="6633" width="12.21875" style="85" bestFit="1" customWidth="1"/>
    <col min="6634" max="6634" width="12.5546875" style="85" bestFit="1" customWidth="1"/>
    <col min="6635" max="6635" width="8.77734375" style="85"/>
    <col min="6636" max="6636" width="9.5546875" style="85" bestFit="1" customWidth="1"/>
    <col min="6637" max="6637" width="12.21875" style="85" bestFit="1" customWidth="1"/>
    <col min="6638" max="6881" width="8.77734375" style="85"/>
    <col min="6882" max="6882" width="45.5546875" style="85" customWidth="1"/>
    <col min="6883" max="6883" width="5.44140625" style="85" customWidth="1"/>
    <col min="6884" max="6884" width="14.44140625" style="85" customWidth="1"/>
    <col min="6885" max="6885" width="41.5546875" style="85" customWidth="1"/>
    <col min="6886" max="6886" width="10.21875" style="85" customWidth="1"/>
    <col min="6887" max="6887" width="18.77734375" style="85" customWidth="1"/>
    <col min="6888" max="6888" width="12.5546875" style="85" customWidth="1"/>
    <col min="6889" max="6889" width="12.21875" style="85" bestFit="1" customWidth="1"/>
    <col min="6890" max="6890" width="12.5546875" style="85" bestFit="1" customWidth="1"/>
    <col min="6891" max="6891" width="8.77734375" style="85"/>
    <col min="6892" max="6892" width="9.5546875" style="85" bestFit="1" customWidth="1"/>
    <col min="6893" max="6893" width="12.21875" style="85" bestFit="1" customWidth="1"/>
    <col min="6894" max="7137" width="8.77734375" style="85"/>
    <col min="7138" max="7138" width="45.5546875" style="85" customWidth="1"/>
    <col min="7139" max="7139" width="5.44140625" style="85" customWidth="1"/>
    <col min="7140" max="7140" width="14.44140625" style="85" customWidth="1"/>
    <col min="7141" max="7141" width="41.5546875" style="85" customWidth="1"/>
    <col min="7142" max="7142" width="10.21875" style="85" customWidth="1"/>
    <col min="7143" max="7143" width="18.77734375" style="85" customWidth="1"/>
    <col min="7144" max="7144" width="12.5546875" style="85" customWidth="1"/>
    <col min="7145" max="7145" width="12.21875" style="85" bestFit="1" customWidth="1"/>
    <col min="7146" max="7146" width="12.5546875" style="85" bestFit="1" customWidth="1"/>
    <col min="7147" max="7147" width="8.77734375" style="85"/>
    <col min="7148" max="7148" width="9.5546875" style="85" bestFit="1" customWidth="1"/>
    <col min="7149" max="7149" width="12.21875" style="85" bestFit="1" customWidth="1"/>
    <col min="7150" max="7393" width="8.77734375" style="85"/>
    <col min="7394" max="7394" width="45.5546875" style="85" customWidth="1"/>
    <col min="7395" max="7395" width="5.44140625" style="85" customWidth="1"/>
    <col min="7396" max="7396" width="14.44140625" style="85" customWidth="1"/>
    <col min="7397" max="7397" width="41.5546875" style="85" customWidth="1"/>
    <col min="7398" max="7398" width="10.21875" style="85" customWidth="1"/>
    <col min="7399" max="7399" width="18.77734375" style="85" customWidth="1"/>
    <col min="7400" max="7400" width="12.5546875" style="85" customWidth="1"/>
    <col min="7401" max="7401" width="12.21875" style="85" bestFit="1" customWidth="1"/>
    <col min="7402" max="7402" width="12.5546875" style="85" bestFit="1" customWidth="1"/>
    <col min="7403" max="7403" width="8.77734375" style="85"/>
    <col min="7404" max="7404" width="9.5546875" style="85" bestFit="1" customWidth="1"/>
    <col min="7405" max="7405" width="12.21875" style="85" bestFit="1" customWidth="1"/>
    <col min="7406" max="7649" width="8.77734375" style="85"/>
    <col min="7650" max="7650" width="45.5546875" style="85" customWidth="1"/>
    <col min="7651" max="7651" width="5.44140625" style="85" customWidth="1"/>
    <col min="7652" max="7652" width="14.44140625" style="85" customWidth="1"/>
    <col min="7653" max="7653" width="41.5546875" style="85" customWidth="1"/>
    <col min="7654" max="7654" width="10.21875" style="85" customWidth="1"/>
    <col min="7655" max="7655" width="18.77734375" style="85" customWidth="1"/>
    <col min="7656" max="7656" width="12.5546875" style="85" customWidth="1"/>
    <col min="7657" max="7657" width="12.21875" style="85" bestFit="1" customWidth="1"/>
    <col min="7658" max="7658" width="12.5546875" style="85" bestFit="1" customWidth="1"/>
    <col min="7659" max="7659" width="8.77734375" style="85"/>
    <col min="7660" max="7660" width="9.5546875" style="85" bestFit="1" customWidth="1"/>
    <col min="7661" max="7661" width="12.21875" style="85" bestFit="1" customWidth="1"/>
    <col min="7662" max="7905" width="8.77734375" style="85"/>
    <col min="7906" max="7906" width="45.5546875" style="85" customWidth="1"/>
    <col min="7907" max="7907" width="5.44140625" style="85" customWidth="1"/>
    <col min="7908" max="7908" width="14.44140625" style="85" customWidth="1"/>
    <col min="7909" max="7909" width="41.5546875" style="85" customWidth="1"/>
    <col min="7910" max="7910" width="10.21875" style="85" customWidth="1"/>
    <col min="7911" max="7911" width="18.77734375" style="85" customWidth="1"/>
    <col min="7912" max="7912" width="12.5546875" style="85" customWidth="1"/>
    <col min="7913" max="7913" width="12.21875" style="85" bestFit="1" customWidth="1"/>
    <col min="7914" max="7914" width="12.5546875" style="85" bestFit="1" customWidth="1"/>
    <col min="7915" max="7915" width="8.77734375" style="85"/>
    <col min="7916" max="7916" width="9.5546875" style="85" bestFit="1" customWidth="1"/>
    <col min="7917" max="7917" width="12.21875" style="85" bestFit="1" customWidth="1"/>
    <col min="7918" max="8161" width="8.77734375" style="85"/>
    <col min="8162" max="8162" width="45.5546875" style="85" customWidth="1"/>
    <col min="8163" max="8163" width="5.44140625" style="85" customWidth="1"/>
    <col min="8164" max="8164" width="14.44140625" style="85" customWidth="1"/>
    <col min="8165" max="8165" width="41.5546875" style="85" customWidth="1"/>
    <col min="8166" max="8166" width="10.21875" style="85" customWidth="1"/>
    <col min="8167" max="8167" width="18.77734375" style="85" customWidth="1"/>
    <col min="8168" max="8168" width="12.5546875" style="85" customWidth="1"/>
    <col min="8169" max="8169" width="12.21875" style="85" bestFit="1" customWidth="1"/>
    <col min="8170" max="8170" width="12.5546875" style="85" bestFit="1" customWidth="1"/>
    <col min="8171" max="8171" width="8.77734375" style="85"/>
    <col min="8172" max="8172" width="9.5546875" style="85" bestFit="1" customWidth="1"/>
    <col min="8173" max="8173" width="12.21875" style="85" bestFit="1" customWidth="1"/>
    <col min="8174" max="8417" width="8.77734375" style="85"/>
    <col min="8418" max="8418" width="45.5546875" style="85" customWidth="1"/>
    <col min="8419" max="8419" width="5.44140625" style="85" customWidth="1"/>
    <col min="8420" max="8420" width="14.44140625" style="85" customWidth="1"/>
    <col min="8421" max="8421" width="41.5546875" style="85" customWidth="1"/>
    <col min="8422" max="8422" width="10.21875" style="85" customWidth="1"/>
    <col min="8423" max="8423" width="18.77734375" style="85" customWidth="1"/>
    <col min="8424" max="8424" width="12.5546875" style="85" customWidth="1"/>
    <col min="8425" max="8425" width="12.21875" style="85" bestFit="1" customWidth="1"/>
    <col min="8426" max="8426" width="12.5546875" style="85" bestFit="1" customWidth="1"/>
    <col min="8427" max="8427" width="8.77734375" style="85"/>
    <col min="8428" max="8428" width="9.5546875" style="85" bestFit="1" customWidth="1"/>
    <col min="8429" max="8429" width="12.21875" style="85" bestFit="1" customWidth="1"/>
    <col min="8430" max="8673" width="8.77734375" style="85"/>
    <col min="8674" max="8674" width="45.5546875" style="85" customWidth="1"/>
    <col min="8675" max="8675" width="5.44140625" style="85" customWidth="1"/>
    <col min="8676" max="8676" width="14.44140625" style="85" customWidth="1"/>
    <col min="8677" max="8677" width="41.5546875" style="85" customWidth="1"/>
    <col min="8678" max="8678" width="10.21875" style="85" customWidth="1"/>
    <col min="8679" max="8679" width="18.77734375" style="85" customWidth="1"/>
    <col min="8680" max="8680" width="12.5546875" style="85" customWidth="1"/>
    <col min="8681" max="8681" width="12.21875" style="85" bestFit="1" customWidth="1"/>
    <col min="8682" max="8682" width="12.5546875" style="85" bestFit="1" customWidth="1"/>
    <col min="8683" max="8683" width="8.77734375" style="85"/>
    <col min="8684" max="8684" width="9.5546875" style="85" bestFit="1" customWidth="1"/>
    <col min="8685" max="8685" width="12.21875" style="85" bestFit="1" customWidth="1"/>
    <col min="8686" max="8929" width="8.77734375" style="85"/>
    <col min="8930" max="8930" width="45.5546875" style="85" customWidth="1"/>
    <col min="8931" max="8931" width="5.44140625" style="85" customWidth="1"/>
    <col min="8932" max="8932" width="14.44140625" style="85" customWidth="1"/>
    <col min="8933" max="8933" width="41.5546875" style="85" customWidth="1"/>
    <col min="8934" max="8934" width="10.21875" style="85" customWidth="1"/>
    <col min="8935" max="8935" width="18.77734375" style="85" customWidth="1"/>
    <col min="8936" max="8936" width="12.5546875" style="85" customWidth="1"/>
    <col min="8937" max="8937" width="12.21875" style="85" bestFit="1" customWidth="1"/>
    <col min="8938" max="8938" width="12.5546875" style="85" bestFit="1" customWidth="1"/>
    <col min="8939" max="8939" width="8.77734375" style="85"/>
    <col min="8940" max="8940" width="9.5546875" style="85" bestFit="1" customWidth="1"/>
    <col min="8941" max="8941" width="12.21875" style="85" bestFit="1" customWidth="1"/>
    <col min="8942" max="9185" width="8.77734375" style="85"/>
    <col min="9186" max="9186" width="45.5546875" style="85" customWidth="1"/>
    <col min="9187" max="9187" width="5.44140625" style="85" customWidth="1"/>
    <col min="9188" max="9188" width="14.44140625" style="85" customWidth="1"/>
    <col min="9189" max="9189" width="41.5546875" style="85" customWidth="1"/>
    <col min="9190" max="9190" width="10.21875" style="85" customWidth="1"/>
    <col min="9191" max="9191" width="18.77734375" style="85" customWidth="1"/>
    <col min="9192" max="9192" width="12.5546875" style="85" customWidth="1"/>
    <col min="9193" max="9193" width="12.21875" style="85" bestFit="1" customWidth="1"/>
    <col min="9194" max="9194" width="12.5546875" style="85" bestFit="1" customWidth="1"/>
    <col min="9195" max="9195" width="8.77734375" style="85"/>
    <col min="9196" max="9196" width="9.5546875" style="85" bestFit="1" customWidth="1"/>
    <col min="9197" max="9197" width="12.21875" style="85" bestFit="1" customWidth="1"/>
    <col min="9198" max="9441" width="8.77734375" style="85"/>
    <col min="9442" max="9442" width="45.5546875" style="85" customWidth="1"/>
    <col min="9443" max="9443" width="5.44140625" style="85" customWidth="1"/>
    <col min="9444" max="9444" width="14.44140625" style="85" customWidth="1"/>
    <col min="9445" max="9445" width="41.5546875" style="85" customWidth="1"/>
    <col min="9446" max="9446" width="10.21875" style="85" customWidth="1"/>
    <col min="9447" max="9447" width="18.77734375" style="85" customWidth="1"/>
    <col min="9448" max="9448" width="12.5546875" style="85" customWidth="1"/>
    <col min="9449" max="9449" width="12.21875" style="85" bestFit="1" customWidth="1"/>
    <col min="9450" max="9450" width="12.5546875" style="85" bestFit="1" customWidth="1"/>
    <col min="9451" max="9451" width="8.77734375" style="85"/>
    <col min="9452" max="9452" width="9.5546875" style="85" bestFit="1" customWidth="1"/>
    <col min="9453" max="9453" width="12.21875" style="85" bestFit="1" customWidth="1"/>
    <col min="9454" max="9697" width="8.77734375" style="85"/>
    <col min="9698" max="9698" width="45.5546875" style="85" customWidth="1"/>
    <col min="9699" max="9699" width="5.44140625" style="85" customWidth="1"/>
    <col min="9700" max="9700" width="14.44140625" style="85" customWidth="1"/>
    <col min="9701" max="9701" width="41.5546875" style="85" customWidth="1"/>
    <col min="9702" max="9702" width="10.21875" style="85" customWidth="1"/>
    <col min="9703" max="9703" width="18.77734375" style="85" customWidth="1"/>
    <col min="9704" max="9704" width="12.5546875" style="85" customWidth="1"/>
    <col min="9705" max="9705" width="12.21875" style="85" bestFit="1" customWidth="1"/>
    <col min="9706" max="9706" width="12.5546875" style="85" bestFit="1" customWidth="1"/>
    <col min="9707" max="9707" width="8.77734375" style="85"/>
    <col min="9708" max="9708" width="9.5546875" style="85" bestFit="1" customWidth="1"/>
    <col min="9709" max="9709" width="12.21875" style="85" bestFit="1" customWidth="1"/>
    <col min="9710" max="9953" width="8.77734375" style="85"/>
    <col min="9954" max="9954" width="45.5546875" style="85" customWidth="1"/>
    <col min="9955" max="9955" width="5.44140625" style="85" customWidth="1"/>
    <col min="9956" max="9956" width="14.44140625" style="85" customWidth="1"/>
    <col min="9957" max="9957" width="41.5546875" style="85" customWidth="1"/>
    <col min="9958" max="9958" width="10.21875" style="85" customWidth="1"/>
    <col min="9959" max="9959" width="18.77734375" style="85" customWidth="1"/>
    <col min="9960" max="9960" width="12.5546875" style="85" customWidth="1"/>
    <col min="9961" max="9961" width="12.21875" style="85" bestFit="1" customWidth="1"/>
    <col min="9962" max="9962" width="12.5546875" style="85" bestFit="1" customWidth="1"/>
    <col min="9963" max="9963" width="8.77734375" style="85"/>
    <col min="9964" max="9964" width="9.5546875" style="85" bestFit="1" customWidth="1"/>
    <col min="9965" max="9965" width="12.21875" style="85" bestFit="1" customWidth="1"/>
    <col min="9966" max="10209" width="8.77734375" style="85"/>
    <col min="10210" max="10210" width="45.5546875" style="85" customWidth="1"/>
    <col min="10211" max="10211" width="5.44140625" style="85" customWidth="1"/>
    <col min="10212" max="10212" width="14.44140625" style="85" customWidth="1"/>
    <col min="10213" max="10213" width="41.5546875" style="85" customWidth="1"/>
    <col min="10214" max="10214" width="10.21875" style="85" customWidth="1"/>
    <col min="10215" max="10215" width="18.77734375" style="85" customWidth="1"/>
    <col min="10216" max="10216" width="12.5546875" style="85" customWidth="1"/>
    <col min="10217" max="10217" width="12.21875" style="85" bestFit="1" customWidth="1"/>
    <col min="10218" max="10218" width="12.5546875" style="85" bestFit="1" customWidth="1"/>
    <col min="10219" max="10219" width="8.77734375" style="85"/>
    <col min="10220" max="10220" width="9.5546875" style="85" bestFit="1" customWidth="1"/>
    <col min="10221" max="10221" width="12.21875" style="85" bestFit="1" customWidth="1"/>
    <col min="10222" max="10465" width="8.77734375" style="85"/>
    <col min="10466" max="10466" width="45.5546875" style="85" customWidth="1"/>
    <col min="10467" max="10467" width="5.44140625" style="85" customWidth="1"/>
    <col min="10468" max="10468" width="14.44140625" style="85" customWidth="1"/>
    <col min="10469" max="10469" width="41.5546875" style="85" customWidth="1"/>
    <col min="10470" max="10470" width="10.21875" style="85" customWidth="1"/>
    <col min="10471" max="10471" width="18.77734375" style="85" customWidth="1"/>
    <col min="10472" max="10472" width="12.5546875" style="85" customWidth="1"/>
    <col min="10473" max="10473" width="12.21875" style="85" bestFit="1" customWidth="1"/>
    <col min="10474" max="10474" width="12.5546875" style="85" bestFit="1" customWidth="1"/>
    <col min="10475" max="10475" width="8.77734375" style="85"/>
    <col min="10476" max="10476" width="9.5546875" style="85" bestFit="1" customWidth="1"/>
    <col min="10477" max="10477" width="12.21875" style="85" bestFit="1" customWidth="1"/>
    <col min="10478" max="10721" width="8.77734375" style="85"/>
    <col min="10722" max="10722" width="45.5546875" style="85" customWidth="1"/>
    <col min="10723" max="10723" width="5.44140625" style="85" customWidth="1"/>
    <col min="10724" max="10724" width="14.44140625" style="85" customWidth="1"/>
    <col min="10725" max="10725" width="41.5546875" style="85" customWidth="1"/>
    <col min="10726" max="10726" width="10.21875" style="85" customWidth="1"/>
    <col min="10727" max="10727" width="18.77734375" style="85" customWidth="1"/>
    <col min="10728" max="10728" width="12.5546875" style="85" customWidth="1"/>
    <col min="10729" max="10729" width="12.21875" style="85" bestFit="1" customWidth="1"/>
    <col min="10730" max="10730" width="12.5546875" style="85" bestFit="1" customWidth="1"/>
    <col min="10731" max="10731" width="8.77734375" style="85"/>
    <col min="10732" max="10732" width="9.5546875" style="85" bestFit="1" customWidth="1"/>
    <col min="10733" max="10733" width="12.21875" style="85" bestFit="1" customWidth="1"/>
    <col min="10734" max="10977" width="8.77734375" style="85"/>
    <col min="10978" max="10978" width="45.5546875" style="85" customWidth="1"/>
    <col min="10979" max="10979" width="5.44140625" style="85" customWidth="1"/>
    <col min="10980" max="10980" width="14.44140625" style="85" customWidth="1"/>
    <col min="10981" max="10981" width="41.5546875" style="85" customWidth="1"/>
    <col min="10982" max="10982" width="10.21875" style="85" customWidth="1"/>
    <col min="10983" max="10983" width="18.77734375" style="85" customWidth="1"/>
    <col min="10984" max="10984" width="12.5546875" style="85" customWidth="1"/>
    <col min="10985" max="10985" width="12.21875" style="85" bestFit="1" customWidth="1"/>
    <col min="10986" max="10986" width="12.5546875" style="85" bestFit="1" customWidth="1"/>
    <col min="10987" max="10987" width="8.77734375" style="85"/>
    <col min="10988" max="10988" width="9.5546875" style="85" bestFit="1" customWidth="1"/>
    <col min="10989" max="10989" width="12.21875" style="85" bestFit="1" customWidth="1"/>
    <col min="10990" max="11233" width="8.77734375" style="85"/>
    <col min="11234" max="11234" width="45.5546875" style="85" customWidth="1"/>
    <col min="11235" max="11235" width="5.44140625" style="85" customWidth="1"/>
    <col min="11236" max="11236" width="14.44140625" style="85" customWidth="1"/>
    <col min="11237" max="11237" width="41.5546875" style="85" customWidth="1"/>
    <col min="11238" max="11238" width="10.21875" style="85" customWidth="1"/>
    <col min="11239" max="11239" width="18.77734375" style="85" customWidth="1"/>
    <col min="11240" max="11240" width="12.5546875" style="85" customWidth="1"/>
    <col min="11241" max="11241" width="12.21875" style="85" bestFit="1" customWidth="1"/>
    <col min="11242" max="11242" width="12.5546875" style="85" bestFit="1" customWidth="1"/>
    <col min="11243" max="11243" width="8.77734375" style="85"/>
    <col min="11244" max="11244" width="9.5546875" style="85" bestFit="1" customWidth="1"/>
    <col min="11245" max="11245" width="12.21875" style="85" bestFit="1" customWidth="1"/>
    <col min="11246" max="11489" width="8.77734375" style="85"/>
    <col min="11490" max="11490" width="45.5546875" style="85" customWidth="1"/>
    <col min="11491" max="11491" width="5.44140625" style="85" customWidth="1"/>
    <col min="11492" max="11492" width="14.44140625" style="85" customWidth="1"/>
    <col min="11493" max="11493" width="41.5546875" style="85" customWidth="1"/>
    <col min="11494" max="11494" width="10.21875" style="85" customWidth="1"/>
    <col min="11495" max="11495" width="18.77734375" style="85" customWidth="1"/>
    <col min="11496" max="11496" width="12.5546875" style="85" customWidth="1"/>
    <col min="11497" max="11497" width="12.21875" style="85" bestFit="1" customWidth="1"/>
    <col min="11498" max="11498" width="12.5546875" style="85" bestFit="1" customWidth="1"/>
    <col min="11499" max="11499" width="8.77734375" style="85"/>
    <col min="11500" max="11500" width="9.5546875" style="85" bestFit="1" customWidth="1"/>
    <col min="11501" max="11501" width="12.21875" style="85" bestFit="1" customWidth="1"/>
    <col min="11502" max="11745" width="8.77734375" style="85"/>
    <col min="11746" max="11746" width="45.5546875" style="85" customWidth="1"/>
    <col min="11747" max="11747" width="5.44140625" style="85" customWidth="1"/>
    <col min="11748" max="11748" width="14.44140625" style="85" customWidth="1"/>
    <col min="11749" max="11749" width="41.5546875" style="85" customWidth="1"/>
    <col min="11750" max="11750" width="10.21875" style="85" customWidth="1"/>
    <col min="11751" max="11751" width="18.77734375" style="85" customWidth="1"/>
    <col min="11752" max="11752" width="12.5546875" style="85" customWidth="1"/>
    <col min="11753" max="11753" width="12.21875" style="85" bestFit="1" customWidth="1"/>
    <col min="11754" max="11754" width="12.5546875" style="85" bestFit="1" customWidth="1"/>
    <col min="11755" max="11755" width="8.77734375" style="85"/>
    <col min="11756" max="11756" width="9.5546875" style="85" bestFit="1" customWidth="1"/>
    <col min="11757" max="11757" width="12.21875" style="85" bestFit="1" customWidth="1"/>
    <col min="11758" max="12001" width="8.77734375" style="85"/>
    <col min="12002" max="12002" width="45.5546875" style="85" customWidth="1"/>
    <col min="12003" max="12003" width="5.44140625" style="85" customWidth="1"/>
    <col min="12004" max="12004" width="14.44140625" style="85" customWidth="1"/>
    <col min="12005" max="12005" width="41.5546875" style="85" customWidth="1"/>
    <col min="12006" max="12006" width="10.21875" style="85" customWidth="1"/>
    <col min="12007" max="12007" width="18.77734375" style="85" customWidth="1"/>
    <col min="12008" max="12008" width="12.5546875" style="85" customWidth="1"/>
    <col min="12009" max="12009" width="12.21875" style="85" bestFit="1" customWidth="1"/>
    <col min="12010" max="12010" width="12.5546875" style="85" bestFit="1" customWidth="1"/>
    <col min="12011" max="12011" width="8.77734375" style="85"/>
    <col min="12012" max="12012" width="9.5546875" style="85" bestFit="1" customWidth="1"/>
    <col min="12013" max="12013" width="12.21875" style="85" bestFit="1" customWidth="1"/>
    <col min="12014" max="12257" width="8.77734375" style="85"/>
    <col min="12258" max="12258" width="45.5546875" style="85" customWidth="1"/>
    <col min="12259" max="12259" width="5.44140625" style="85" customWidth="1"/>
    <col min="12260" max="12260" width="14.44140625" style="85" customWidth="1"/>
    <col min="12261" max="12261" width="41.5546875" style="85" customWidth="1"/>
    <col min="12262" max="12262" width="10.21875" style="85" customWidth="1"/>
    <col min="12263" max="12263" width="18.77734375" style="85" customWidth="1"/>
    <col min="12264" max="12264" width="12.5546875" style="85" customWidth="1"/>
    <col min="12265" max="12265" width="12.21875" style="85" bestFit="1" customWidth="1"/>
    <col min="12266" max="12266" width="12.5546875" style="85" bestFit="1" customWidth="1"/>
    <col min="12267" max="12267" width="8.77734375" style="85"/>
    <col min="12268" max="12268" width="9.5546875" style="85" bestFit="1" customWidth="1"/>
    <col min="12269" max="12269" width="12.21875" style="85" bestFit="1" customWidth="1"/>
    <col min="12270" max="12513" width="8.77734375" style="85"/>
    <col min="12514" max="12514" width="45.5546875" style="85" customWidth="1"/>
    <col min="12515" max="12515" width="5.44140625" style="85" customWidth="1"/>
    <col min="12516" max="12516" width="14.44140625" style="85" customWidth="1"/>
    <col min="12517" max="12517" width="41.5546875" style="85" customWidth="1"/>
    <col min="12518" max="12518" width="10.21875" style="85" customWidth="1"/>
    <col min="12519" max="12519" width="18.77734375" style="85" customWidth="1"/>
    <col min="12520" max="12520" width="12.5546875" style="85" customWidth="1"/>
    <col min="12521" max="12521" width="12.21875" style="85" bestFit="1" customWidth="1"/>
    <col min="12522" max="12522" width="12.5546875" style="85" bestFit="1" customWidth="1"/>
    <col min="12523" max="12523" width="8.77734375" style="85"/>
    <col min="12524" max="12524" width="9.5546875" style="85" bestFit="1" customWidth="1"/>
    <col min="12525" max="12525" width="12.21875" style="85" bestFit="1" customWidth="1"/>
    <col min="12526" max="12769" width="8.77734375" style="85"/>
    <col min="12770" max="12770" width="45.5546875" style="85" customWidth="1"/>
    <col min="12771" max="12771" width="5.44140625" style="85" customWidth="1"/>
    <col min="12772" max="12772" width="14.44140625" style="85" customWidth="1"/>
    <col min="12773" max="12773" width="41.5546875" style="85" customWidth="1"/>
    <col min="12774" max="12774" width="10.21875" style="85" customWidth="1"/>
    <col min="12775" max="12775" width="18.77734375" style="85" customWidth="1"/>
    <col min="12776" max="12776" width="12.5546875" style="85" customWidth="1"/>
    <col min="12777" max="12777" width="12.21875" style="85" bestFit="1" customWidth="1"/>
    <col min="12778" max="12778" width="12.5546875" style="85" bestFit="1" customWidth="1"/>
    <col min="12779" max="12779" width="8.77734375" style="85"/>
    <col min="12780" max="12780" width="9.5546875" style="85" bestFit="1" customWidth="1"/>
    <col min="12781" max="12781" width="12.21875" style="85" bestFit="1" customWidth="1"/>
    <col min="12782" max="13025" width="8.77734375" style="85"/>
    <col min="13026" max="13026" width="45.5546875" style="85" customWidth="1"/>
    <col min="13027" max="13027" width="5.44140625" style="85" customWidth="1"/>
    <col min="13028" max="13028" width="14.44140625" style="85" customWidth="1"/>
    <col min="13029" max="13029" width="41.5546875" style="85" customWidth="1"/>
    <col min="13030" max="13030" width="10.21875" style="85" customWidth="1"/>
    <col min="13031" max="13031" width="18.77734375" style="85" customWidth="1"/>
    <col min="13032" max="13032" width="12.5546875" style="85" customWidth="1"/>
    <col min="13033" max="13033" width="12.21875" style="85" bestFit="1" customWidth="1"/>
    <col min="13034" max="13034" width="12.5546875" style="85" bestFit="1" customWidth="1"/>
    <col min="13035" max="13035" width="8.77734375" style="85"/>
    <col min="13036" max="13036" width="9.5546875" style="85" bestFit="1" customWidth="1"/>
    <col min="13037" max="13037" width="12.21875" style="85" bestFit="1" customWidth="1"/>
    <col min="13038" max="13281" width="8.77734375" style="85"/>
    <col min="13282" max="13282" width="45.5546875" style="85" customWidth="1"/>
    <col min="13283" max="13283" width="5.44140625" style="85" customWidth="1"/>
    <col min="13284" max="13284" width="14.44140625" style="85" customWidth="1"/>
    <col min="13285" max="13285" width="41.5546875" style="85" customWidth="1"/>
    <col min="13286" max="13286" width="10.21875" style="85" customWidth="1"/>
    <col min="13287" max="13287" width="18.77734375" style="85" customWidth="1"/>
    <col min="13288" max="13288" width="12.5546875" style="85" customWidth="1"/>
    <col min="13289" max="13289" width="12.21875" style="85" bestFit="1" customWidth="1"/>
    <col min="13290" max="13290" width="12.5546875" style="85" bestFit="1" customWidth="1"/>
    <col min="13291" max="13291" width="8.77734375" style="85"/>
    <col min="13292" max="13292" width="9.5546875" style="85" bestFit="1" customWidth="1"/>
    <col min="13293" max="13293" width="12.21875" style="85" bestFit="1" customWidth="1"/>
    <col min="13294" max="13537" width="8.77734375" style="85"/>
    <col min="13538" max="13538" width="45.5546875" style="85" customWidth="1"/>
    <col min="13539" max="13539" width="5.44140625" style="85" customWidth="1"/>
    <col min="13540" max="13540" width="14.44140625" style="85" customWidth="1"/>
    <col min="13541" max="13541" width="41.5546875" style="85" customWidth="1"/>
    <col min="13542" max="13542" width="10.21875" style="85" customWidth="1"/>
    <col min="13543" max="13543" width="18.77734375" style="85" customWidth="1"/>
    <col min="13544" max="13544" width="12.5546875" style="85" customWidth="1"/>
    <col min="13545" max="13545" width="12.21875" style="85" bestFit="1" customWidth="1"/>
    <col min="13546" max="13546" width="12.5546875" style="85" bestFit="1" customWidth="1"/>
    <col min="13547" max="13547" width="8.77734375" style="85"/>
    <col min="13548" max="13548" width="9.5546875" style="85" bestFit="1" customWidth="1"/>
    <col min="13549" max="13549" width="12.21875" style="85" bestFit="1" customWidth="1"/>
    <col min="13550" max="13793" width="8.77734375" style="85"/>
    <col min="13794" max="13794" width="45.5546875" style="85" customWidth="1"/>
    <col min="13795" max="13795" width="5.44140625" style="85" customWidth="1"/>
    <col min="13796" max="13796" width="14.44140625" style="85" customWidth="1"/>
    <col min="13797" max="13797" width="41.5546875" style="85" customWidth="1"/>
    <col min="13798" max="13798" width="10.21875" style="85" customWidth="1"/>
    <col min="13799" max="13799" width="18.77734375" style="85" customWidth="1"/>
    <col min="13800" max="13800" width="12.5546875" style="85" customWidth="1"/>
    <col min="13801" max="13801" width="12.21875" style="85" bestFit="1" customWidth="1"/>
    <col min="13802" max="13802" width="12.5546875" style="85" bestFit="1" customWidth="1"/>
    <col min="13803" max="13803" width="8.77734375" style="85"/>
    <col min="13804" max="13804" width="9.5546875" style="85" bestFit="1" customWidth="1"/>
    <col min="13805" max="13805" width="12.21875" style="85" bestFit="1" customWidth="1"/>
    <col min="13806" max="14049" width="8.77734375" style="85"/>
    <col min="14050" max="14050" width="45.5546875" style="85" customWidth="1"/>
    <col min="14051" max="14051" width="5.44140625" style="85" customWidth="1"/>
    <col min="14052" max="14052" width="14.44140625" style="85" customWidth="1"/>
    <col min="14053" max="14053" width="41.5546875" style="85" customWidth="1"/>
    <col min="14054" max="14054" width="10.21875" style="85" customWidth="1"/>
    <col min="14055" max="14055" width="18.77734375" style="85" customWidth="1"/>
    <col min="14056" max="14056" width="12.5546875" style="85" customWidth="1"/>
    <col min="14057" max="14057" width="12.21875" style="85" bestFit="1" customWidth="1"/>
    <col min="14058" max="14058" width="12.5546875" style="85" bestFit="1" customWidth="1"/>
    <col min="14059" max="14059" width="8.77734375" style="85"/>
    <col min="14060" max="14060" width="9.5546875" style="85" bestFit="1" customWidth="1"/>
    <col min="14061" max="14061" width="12.21875" style="85" bestFit="1" customWidth="1"/>
    <col min="14062" max="14305" width="8.77734375" style="85"/>
    <col min="14306" max="14306" width="45.5546875" style="85" customWidth="1"/>
    <col min="14307" max="14307" width="5.44140625" style="85" customWidth="1"/>
    <col min="14308" max="14308" width="14.44140625" style="85" customWidth="1"/>
    <col min="14309" max="14309" width="41.5546875" style="85" customWidth="1"/>
    <col min="14310" max="14310" width="10.21875" style="85" customWidth="1"/>
    <col min="14311" max="14311" width="18.77734375" style="85" customWidth="1"/>
    <col min="14312" max="14312" width="12.5546875" style="85" customWidth="1"/>
    <col min="14313" max="14313" width="12.21875" style="85" bestFit="1" customWidth="1"/>
    <col min="14314" max="14314" width="12.5546875" style="85" bestFit="1" customWidth="1"/>
    <col min="14315" max="14315" width="8.77734375" style="85"/>
    <col min="14316" max="14316" width="9.5546875" style="85" bestFit="1" customWidth="1"/>
    <col min="14317" max="14317" width="12.21875" style="85" bestFit="1" customWidth="1"/>
    <col min="14318" max="14561" width="8.77734375" style="85"/>
    <col min="14562" max="14562" width="45.5546875" style="85" customWidth="1"/>
    <col min="14563" max="14563" width="5.44140625" style="85" customWidth="1"/>
    <col min="14564" max="14564" width="14.44140625" style="85" customWidth="1"/>
    <col min="14565" max="14565" width="41.5546875" style="85" customWidth="1"/>
    <col min="14566" max="14566" width="10.21875" style="85" customWidth="1"/>
    <col min="14567" max="14567" width="18.77734375" style="85" customWidth="1"/>
    <col min="14568" max="14568" width="12.5546875" style="85" customWidth="1"/>
    <col min="14569" max="14569" width="12.21875" style="85" bestFit="1" customWidth="1"/>
    <col min="14570" max="14570" width="12.5546875" style="85" bestFit="1" customWidth="1"/>
    <col min="14571" max="14571" width="8.77734375" style="85"/>
    <col min="14572" max="14572" width="9.5546875" style="85" bestFit="1" customWidth="1"/>
    <col min="14573" max="14573" width="12.21875" style="85" bestFit="1" customWidth="1"/>
    <col min="14574" max="14817" width="8.77734375" style="85"/>
    <col min="14818" max="14818" width="45.5546875" style="85" customWidth="1"/>
    <col min="14819" max="14819" width="5.44140625" style="85" customWidth="1"/>
    <col min="14820" max="14820" width="14.44140625" style="85" customWidth="1"/>
    <col min="14821" max="14821" width="41.5546875" style="85" customWidth="1"/>
    <col min="14822" max="14822" width="10.21875" style="85" customWidth="1"/>
    <col min="14823" max="14823" width="18.77734375" style="85" customWidth="1"/>
    <col min="14824" max="14824" width="12.5546875" style="85" customWidth="1"/>
    <col min="14825" max="14825" width="12.21875" style="85" bestFit="1" customWidth="1"/>
    <col min="14826" max="14826" width="12.5546875" style="85" bestFit="1" customWidth="1"/>
    <col min="14827" max="14827" width="8.77734375" style="85"/>
    <col min="14828" max="14828" width="9.5546875" style="85" bestFit="1" customWidth="1"/>
    <col min="14829" max="14829" width="12.21875" style="85" bestFit="1" customWidth="1"/>
    <col min="14830" max="15073" width="8.77734375" style="85"/>
    <col min="15074" max="15074" width="45.5546875" style="85" customWidth="1"/>
    <col min="15075" max="15075" width="5.44140625" style="85" customWidth="1"/>
    <col min="15076" max="15076" width="14.44140625" style="85" customWidth="1"/>
    <col min="15077" max="15077" width="41.5546875" style="85" customWidth="1"/>
    <col min="15078" max="15078" width="10.21875" style="85" customWidth="1"/>
    <col min="15079" max="15079" width="18.77734375" style="85" customWidth="1"/>
    <col min="15080" max="15080" width="12.5546875" style="85" customWidth="1"/>
    <col min="15081" max="15081" width="12.21875" style="85" bestFit="1" customWidth="1"/>
    <col min="15082" max="15082" width="12.5546875" style="85" bestFit="1" customWidth="1"/>
    <col min="15083" max="15083" width="8.77734375" style="85"/>
    <col min="15084" max="15084" width="9.5546875" style="85" bestFit="1" customWidth="1"/>
    <col min="15085" max="15085" width="12.21875" style="85" bestFit="1" customWidth="1"/>
    <col min="15086" max="15329" width="8.77734375" style="85"/>
    <col min="15330" max="15330" width="45.5546875" style="85" customWidth="1"/>
    <col min="15331" max="15331" width="5.44140625" style="85" customWidth="1"/>
    <col min="15332" max="15332" width="14.44140625" style="85" customWidth="1"/>
    <col min="15333" max="15333" width="41.5546875" style="85" customWidth="1"/>
    <col min="15334" max="15334" width="10.21875" style="85" customWidth="1"/>
    <col min="15335" max="15335" width="18.77734375" style="85" customWidth="1"/>
    <col min="15336" max="15336" width="12.5546875" style="85" customWidth="1"/>
    <col min="15337" max="15337" width="12.21875" style="85" bestFit="1" customWidth="1"/>
    <col min="15338" max="15338" width="12.5546875" style="85" bestFit="1" customWidth="1"/>
    <col min="15339" max="15339" width="8.77734375" style="85"/>
    <col min="15340" max="15340" width="9.5546875" style="85" bestFit="1" customWidth="1"/>
    <col min="15341" max="15341" width="12.21875" style="85" bestFit="1" customWidth="1"/>
    <col min="15342" max="15585" width="8.77734375" style="85"/>
    <col min="15586" max="15586" width="45.5546875" style="85" customWidth="1"/>
    <col min="15587" max="15587" width="5.44140625" style="85" customWidth="1"/>
    <col min="15588" max="15588" width="14.44140625" style="85" customWidth="1"/>
    <col min="15589" max="15589" width="41.5546875" style="85" customWidth="1"/>
    <col min="15590" max="15590" width="10.21875" style="85" customWidth="1"/>
    <col min="15591" max="15591" width="18.77734375" style="85" customWidth="1"/>
    <col min="15592" max="15592" width="12.5546875" style="85" customWidth="1"/>
    <col min="15593" max="15593" width="12.21875" style="85" bestFit="1" customWidth="1"/>
    <col min="15594" max="15594" width="12.5546875" style="85" bestFit="1" customWidth="1"/>
    <col min="15595" max="15595" width="8.77734375" style="85"/>
    <col min="15596" max="15596" width="9.5546875" style="85" bestFit="1" customWidth="1"/>
    <col min="15597" max="15597" width="12.21875" style="85" bestFit="1" customWidth="1"/>
    <col min="15598" max="15841" width="8.77734375" style="85"/>
    <col min="15842" max="15842" width="45.5546875" style="85" customWidth="1"/>
    <col min="15843" max="15843" width="5.44140625" style="85" customWidth="1"/>
    <col min="15844" max="15844" width="14.44140625" style="85" customWidth="1"/>
    <col min="15845" max="15845" width="41.5546875" style="85" customWidth="1"/>
    <col min="15846" max="15846" width="10.21875" style="85" customWidth="1"/>
    <col min="15847" max="15847" width="18.77734375" style="85" customWidth="1"/>
    <col min="15848" max="15848" width="12.5546875" style="85" customWidth="1"/>
    <col min="15849" max="15849" width="12.21875" style="85" bestFit="1" customWidth="1"/>
    <col min="15850" max="15850" width="12.5546875" style="85" bestFit="1" customWidth="1"/>
    <col min="15851" max="15851" width="8.77734375" style="85"/>
    <col min="15852" max="15852" width="9.5546875" style="85" bestFit="1" customWidth="1"/>
    <col min="15853" max="15853" width="12.21875" style="85" bestFit="1" customWidth="1"/>
    <col min="15854" max="16097" width="8.77734375" style="85"/>
    <col min="16098" max="16098" width="45.5546875" style="85" customWidth="1"/>
    <col min="16099" max="16099" width="5.44140625" style="85" customWidth="1"/>
    <col min="16100" max="16100" width="14.44140625" style="85" customWidth="1"/>
    <col min="16101" max="16101" width="41.5546875" style="85" customWidth="1"/>
    <col min="16102" max="16102" width="10.21875" style="85" customWidth="1"/>
    <col min="16103" max="16103" width="18.77734375" style="85" customWidth="1"/>
    <col min="16104" max="16104" width="12.5546875" style="85" customWidth="1"/>
    <col min="16105" max="16105" width="12.21875" style="85" bestFit="1" customWidth="1"/>
    <col min="16106" max="16106" width="12.5546875" style="85" bestFit="1" customWidth="1"/>
    <col min="16107" max="16107" width="8.77734375" style="85"/>
    <col min="16108" max="16108" width="9.5546875" style="85" bestFit="1" customWidth="1"/>
    <col min="16109" max="16109" width="12.21875" style="85" bestFit="1" customWidth="1"/>
    <col min="16110" max="16354" width="8.77734375" style="85"/>
    <col min="16355" max="16384" width="8.77734375" style="85" customWidth="1"/>
  </cols>
  <sheetData>
    <row r="1" spans="1:5" ht="14.4" thickBot="1">
      <c r="A1" s="394" t="s">
        <v>117</v>
      </c>
      <c r="B1" s="395"/>
      <c r="C1" s="395"/>
      <c r="D1" s="395"/>
      <c r="E1" s="396"/>
    </row>
    <row r="2" spans="1:5" ht="14.4" thickBot="1">
      <c r="A2" s="86"/>
      <c r="B2" s="397" t="s">
        <v>118</v>
      </c>
      <c r="C2" s="398"/>
      <c r="D2" s="399"/>
      <c r="E2" s="400"/>
    </row>
    <row r="3" spans="1:5" ht="14.4" thickBot="1">
      <c r="A3" s="87"/>
      <c r="B3" s="401" t="s">
        <v>119</v>
      </c>
      <c r="C3" s="402"/>
      <c r="D3" s="403"/>
      <c r="E3" s="404"/>
    </row>
    <row r="4" spans="1:5" ht="14.4" thickBot="1">
      <c r="A4" s="171"/>
      <c r="B4" s="171"/>
      <c r="C4" s="171"/>
      <c r="D4" s="84"/>
      <c r="E4" s="84"/>
    </row>
    <row r="5" spans="1:5" ht="14.4" thickBot="1">
      <c r="A5" s="405" t="s">
        <v>120</v>
      </c>
      <c r="B5" s="406"/>
      <c r="C5" s="406"/>
      <c r="D5" s="406"/>
      <c r="E5" s="407"/>
    </row>
    <row r="6" spans="1:5">
      <c r="A6" s="69" t="s">
        <v>121</v>
      </c>
      <c r="B6" s="417" t="s">
        <v>122</v>
      </c>
      <c r="C6" s="418"/>
      <c r="D6" s="419"/>
      <c r="E6" s="420"/>
    </row>
    <row r="7" spans="1:5">
      <c r="A7" s="89" t="s">
        <v>123</v>
      </c>
      <c r="B7" s="421" t="s">
        <v>124</v>
      </c>
      <c r="C7" s="422"/>
      <c r="D7" s="415"/>
      <c r="E7" s="416"/>
    </row>
    <row r="8" spans="1:5" ht="24.75" customHeight="1">
      <c r="A8" s="89" t="s">
        <v>125</v>
      </c>
      <c r="B8" s="421" t="s">
        <v>126</v>
      </c>
      <c r="C8" s="422"/>
      <c r="D8" s="423" t="s">
        <v>304</v>
      </c>
      <c r="E8" s="424"/>
    </row>
    <row r="9" spans="1:5" ht="14.4" thickBot="1">
      <c r="A9" s="90" t="s">
        <v>127</v>
      </c>
      <c r="B9" s="408" t="s">
        <v>128</v>
      </c>
      <c r="C9" s="409"/>
      <c r="D9" s="410">
        <v>12</v>
      </c>
      <c r="E9" s="411"/>
    </row>
    <row r="10" spans="1:5">
      <c r="A10" s="91"/>
      <c r="B10" s="171"/>
      <c r="C10" s="171"/>
      <c r="D10" s="84"/>
      <c r="E10" s="84"/>
    </row>
    <row r="11" spans="1:5" ht="14.4" thickBot="1">
      <c r="A11" s="412" t="s">
        <v>129</v>
      </c>
      <c r="B11" s="412"/>
      <c r="C11" s="412"/>
      <c r="D11" s="412"/>
      <c r="E11" s="412"/>
    </row>
    <row r="12" spans="1:5" ht="14.4" thickBot="1">
      <c r="A12" s="413" t="s">
        <v>130</v>
      </c>
      <c r="B12" s="402"/>
      <c r="C12" s="92" t="s">
        <v>131</v>
      </c>
      <c r="D12" s="412" t="s">
        <v>132</v>
      </c>
      <c r="E12" s="414"/>
    </row>
    <row r="13" spans="1:5" ht="25.5" customHeight="1">
      <c r="A13" s="461" t="str">
        <f>D17</f>
        <v>Copeiro</v>
      </c>
      <c r="B13" s="462"/>
      <c r="C13" s="67" t="s">
        <v>133</v>
      </c>
      <c r="D13" s="198">
        <v>3</v>
      </c>
      <c r="E13" s="199"/>
    </row>
    <row r="14" spans="1:5" ht="14.4" thickBot="1">
      <c r="A14" s="408"/>
      <c r="B14" s="409"/>
      <c r="C14" s="409"/>
      <c r="D14" s="409"/>
      <c r="E14" s="433"/>
    </row>
    <row r="15" spans="1:5" ht="12.75" customHeight="1">
      <c r="A15" s="434" t="s">
        <v>135</v>
      </c>
      <c r="B15" s="434"/>
      <c r="C15" s="434"/>
      <c r="D15" s="434"/>
      <c r="E15" s="434"/>
    </row>
    <row r="16" spans="1:5" ht="13.5" customHeight="1" thickBot="1">
      <c r="A16" s="434"/>
      <c r="B16" s="434"/>
      <c r="C16" s="434"/>
      <c r="D16" s="434"/>
      <c r="E16" s="434"/>
    </row>
    <row r="17" spans="1:5">
      <c r="A17" s="93">
        <v>1</v>
      </c>
      <c r="B17" s="436" t="s">
        <v>136</v>
      </c>
      <c r="C17" s="437"/>
      <c r="D17" s="415" t="s">
        <v>302</v>
      </c>
      <c r="E17" s="416"/>
    </row>
    <row r="18" spans="1:5" ht="13.05" customHeight="1">
      <c r="A18" s="96">
        <v>2</v>
      </c>
      <c r="B18" s="425" t="s">
        <v>137</v>
      </c>
      <c r="C18" s="426"/>
      <c r="D18" s="465" t="s">
        <v>308</v>
      </c>
      <c r="E18" s="466"/>
    </row>
    <row r="19" spans="1:5" ht="13.05" customHeight="1">
      <c r="A19" s="97">
        <v>2</v>
      </c>
      <c r="B19" s="425" t="s">
        <v>138</v>
      </c>
      <c r="C19" s="426"/>
      <c r="D19" s="463">
        <f>CONTÍNUO!D19</f>
        <v>1653.58</v>
      </c>
      <c r="E19" s="464"/>
    </row>
    <row r="20" spans="1:5" ht="13.05" customHeight="1">
      <c r="A20" s="97">
        <v>3</v>
      </c>
      <c r="B20" s="425" t="s">
        <v>139</v>
      </c>
      <c r="C20" s="426"/>
      <c r="D20" s="465" t="str">
        <f>D17</f>
        <v>Copeiro</v>
      </c>
      <c r="E20" s="466"/>
    </row>
    <row r="21" spans="1:5" ht="14.4" thickBot="1">
      <c r="A21" s="99">
        <v>4</v>
      </c>
      <c r="B21" s="429" t="s">
        <v>140</v>
      </c>
      <c r="C21" s="430"/>
      <c r="D21" s="431">
        <v>44197</v>
      </c>
      <c r="E21" s="432"/>
    </row>
    <row r="22" spans="1:5" ht="14.4" thickBot="1">
      <c r="A22" s="84"/>
      <c r="B22" s="84"/>
      <c r="C22" s="84"/>
      <c r="D22" s="84"/>
      <c r="E22" s="84"/>
    </row>
    <row r="23" spans="1:5" ht="14.4" thickBot="1">
      <c r="A23" s="394" t="s">
        <v>141</v>
      </c>
      <c r="B23" s="395"/>
      <c r="C23" s="395"/>
      <c r="D23" s="395"/>
      <c r="E23" s="396"/>
    </row>
    <row r="24" spans="1:5" ht="25.5" customHeight="1" thickBot="1">
      <c r="A24" s="68">
        <v>1</v>
      </c>
      <c r="B24" s="394" t="s">
        <v>142</v>
      </c>
      <c r="C24" s="395"/>
      <c r="D24" s="100"/>
      <c r="E24" s="68" t="s">
        <v>143</v>
      </c>
    </row>
    <row r="25" spans="1:5">
      <c r="A25" s="93" t="s">
        <v>121</v>
      </c>
      <c r="B25" s="442" t="s">
        <v>294</v>
      </c>
      <c r="C25" s="443"/>
      <c r="D25" s="69"/>
      <c r="E25" s="101">
        <f>(D19/44)*40</f>
        <v>1503.2545454545452</v>
      </c>
    </row>
    <row r="26" spans="1:5">
      <c r="A26" s="97" t="s">
        <v>123</v>
      </c>
      <c r="B26" s="425" t="s">
        <v>293</v>
      </c>
      <c r="C26" s="438"/>
      <c r="D26" s="70"/>
      <c r="E26" s="103">
        <f>D26*$E$25</f>
        <v>0</v>
      </c>
    </row>
    <row r="27" spans="1:5">
      <c r="A27" s="97" t="s">
        <v>125</v>
      </c>
      <c r="B27" s="425" t="s">
        <v>145</v>
      </c>
      <c r="C27" s="438"/>
      <c r="D27" s="235">
        <v>0.2</v>
      </c>
      <c r="E27" s="236">
        <f>D27*$E$25</f>
        <v>300.65090909090907</v>
      </c>
    </row>
    <row r="28" spans="1:5">
      <c r="A28" s="97" t="s">
        <v>127</v>
      </c>
      <c r="B28" s="425" t="s">
        <v>146</v>
      </c>
      <c r="C28" s="438"/>
      <c r="D28" s="71"/>
      <c r="E28" s="103">
        <f>D28*(E25+E26+E27)*7/12</f>
        <v>0</v>
      </c>
    </row>
    <row r="29" spans="1:5">
      <c r="A29" s="97" t="s">
        <v>147</v>
      </c>
      <c r="B29" s="425" t="s">
        <v>148</v>
      </c>
      <c r="C29" s="438"/>
      <c r="D29" s="72"/>
      <c r="E29" s="103">
        <f>(1+20%)*(E25+E26+E27)*D29/12</f>
        <v>0</v>
      </c>
    </row>
    <row r="30" spans="1:5" ht="14.4" thickBot="1">
      <c r="A30" s="99" t="s">
        <v>149</v>
      </c>
      <c r="B30" s="429" t="s">
        <v>150</v>
      </c>
      <c r="C30" s="439"/>
      <c r="D30" s="73"/>
      <c r="E30" s="107"/>
    </row>
    <row r="31" spans="1:5" ht="14.4" thickBot="1">
      <c r="A31" s="86"/>
      <c r="B31" s="440" t="s">
        <v>151</v>
      </c>
      <c r="C31" s="441"/>
      <c r="D31" s="86"/>
      <c r="E31" s="108">
        <f>SUM(E25:E30)</f>
        <v>1803.9054545454542</v>
      </c>
    </row>
    <row r="32" spans="1:5" ht="14.4" thickBot="1">
      <c r="A32" s="84"/>
      <c r="B32" s="84"/>
      <c r="C32" s="84"/>
      <c r="D32" s="84"/>
      <c r="E32" s="84"/>
    </row>
    <row r="33" spans="1:5" ht="14.4" thickBot="1">
      <c r="A33" s="394" t="s">
        <v>152</v>
      </c>
      <c r="B33" s="395"/>
      <c r="C33" s="395"/>
      <c r="D33" s="395"/>
      <c r="E33" s="396"/>
    </row>
    <row r="34" spans="1:5" ht="14.4" thickBot="1">
      <c r="A34" s="394" t="s">
        <v>283</v>
      </c>
      <c r="B34" s="395"/>
      <c r="C34" s="395"/>
      <c r="D34" s="395"/>
      <c r="E34" s="396"/>
    </row>
    <row r="35" spans="1:5" ht="14.4" thickBot="1">
      <c r="A35" s="173" t="s">
        <v>154</v>
      </c>
      <c r="B35" s="394" t="s">
        <v>155</v>
      </c>
      <c r="C35" s="395"/>
      <c r="D35" s="100"/>
      <c r="E35" s="68" t="s">
        <v>143</v>
      </c>
    </row>
    <row r="36" spans="1:5">
      <c r="A36" s="69" t="s">
        <v>121</v>
      </c>
      <c r="B36" s="436" t="s">
        <v>157</v>
      </c>
      <c r="C36" s="448"/>
      <c r="D36" s="75">
        <v>8.3299999999999999E-2</v>
      </c>
      <c r="E36" s="204">
        <f>D36*E31</f>
        <v>150.26532436363632</v>
      </c>
    </row>
    <row r="37" spans="1:5" ht="14.4" thickBot="1">
      <c r="A37" s="89" t="s">
        <v>123</v>
      </c>
      <c r="B37" s="425" t="s">
        <v>159</v>
      </c>
      <c r="C37" s="444"/>
      <c r="D37" s="70">
        <v>2.7799999999999998E-2</v>
      </c>
      <c r="E37" s="107">
        <f>D37*E31</f>
        <v>50.14857163636362</v>
      </c>
    </row>
    <row r="38" spans="1:5" ht="13.5" customHeight="1" thickBot="1">
      <c r="A38" s="394" t="s">
        <v>161</v>
      </c>
      <c r="B38" s="395"/>
      <c r="C38" s="396"/>
      <c r="D38" s="76">
        <f>D36+D37</f>
        <v>0.1111</v>
      </c>
      <c r="E38" s="112">
        <f>SUM(E36:E37)</f>
        <v>200.41389599999994</v>
      </c>
    </row>
    <row r="39" spans="1:5" ht="13.5" customHeight="1" thickBot="1">
      <c r="A39" s="80"/>
      <c r="B39" s="81"/>
      <c r="C39" s="81"/>
      <c r="D39" s="81"/>
      <c r="E39" s="81"/>
    </row>
    <row r="40" spans="1:5" ht="28.5" customHeight="1" thickBot="1">
      <c r="A40" s="445" t="s">
        <v>164</v>
      </c>
      <c r="B40" s="446"/>
      <c r="C40" s="446"/>
      <c r="D40" s="446"/>
      <c r="E40" s="447"/>
    </row>
    <row r="41" spans="1:5" ht="14.4" thickBot="1">
      <c r="A41" s="68" t="s">
        <v>165</v>
      </c>
      <c r="B41" s="394" t="s">
        <v>166</v>
      </c>
      <c r="C41" s="396"/>
      <c r="D41" s="100"/>
      <c r="E41" s="68" t="s">
        <v>143</v>
      </c>
    </row>
    <row r="42" spans="1:5">
      <c r="A42" s="69" t="s">
        <v>121</v>
      </c>
      <c r="B42" s="436" t="s">
        <v>167</v>
      </c>
      <c r="C42" s="448"/>
      <c r="D42" s="115">
        <v>0.2</v>
      </c>
      <c r="E42" s="134">
        <f t="shared" ref="E42:E49" si="0">D42*($E$31+$E$38)</f>
        <v>400.86387010909084</v>
      </c>
    </row>
    <row r="43" spans="1:5">
      <c r="A43" s="89" t="s">
        <v>123</v>
      </c>
      <c r="B43" s="425" t="s">
        <v>169</v>
      </c>
      <c r="C43" s="444"/>
      <c r="D43" s="117">
        <v>2.5000000000000001E-2</v>
      </c>
      <c r="E43" s="103">
        <f>D43*($E$31+$E$38)</f>
        <v>50.107983763636355</v>
      </c>
    </row>
    <row r="44" spans="1:5">
      <c r="A44" s="89" t="s">
        <v>125</v>
      </c>
      <c r="B44" s="425" t="s">
        <v>295</v>
      </c>
      <c r="C44" s="444"/>
      <c r="D44" s="117">
        <f>2%*1.4806</f>
        <v>2.9611999999999999E-2</v>
      </c>
      <c r="E44" s="103">
        <f t="shared" si="0"/>
        <v>59.351904608351987</v>
      </c>
    </row>
    <row r="45" spans="1:5">
      <c r="A45" s="89" t="s">
        <v>127</v>
      </c>
      <c r="B45" s="425" t="s">
        <v>172</v>
      </c>
      <c r="C45" s="444"/>
      <c r="D45" s="117">
        <v>1.4999999999999999E-2</v>
      </c>
      <c r="E45" s="103">
        <f t="shared" si="0"/>
        <v>30.064790258181812</v>
      </c>
    </row>
    <row r="46" spans="1:5">
      <c r="A46" s="89" t="s">
        <v>147</v>
      </c>
      <c r="B46" s="425" t="s">
        <v>173</v>
      </c>
      <c r="C46" s="444"/>
      <c r="D46" s="117">
        <v>0.01</v>
      </c>
      <c r="E46" s="103">
        <f t="shared" si="0"/>
        <v>20.043193505454543</v>
      </c>
    </row>
    <row r="47" spans="1:5">
      <c r="A47" s="118" t="s">
        <v>149</v>
      </c>
      <c r="B47" s="421" t="s">
        <v>174</v>
      </c>
      <c r="C47" s="450"/>
      <c r="D47" s="119">
        <v>6.0000000000000001E-3</v>
      </c>
      <c r="E47" s="103">
        <f t="shared" si="0"/>
        <v>12.025916103272726</v>
      </c>
    </row>
    <row r="48" spans="1:5">
      <c r="A48" s="118" t="s">
        <v>175</v>
      </c>
      <c r="B48" s="421" t="s">
        <v>176</v>
      </c>
      <c r="C48" s="450"/>
      <c r="D48" s="119">
        <v>2E-3</v>
      </c>
      <c r="E48" s="103">
        <f t="shared" si="0"/>
        <v>4.0086387010909084</v>
      </c>
    </row>
    <row r="49" spans="1:5" ht="14.4" thickBot="1">
      <c r="A49" s="118" t="s">
        <v>177</v>
      </c>
      <c r="B49" s="408" t="s">
        <v>178</v>
      </c>
      <c r="C49" s="433"/>
      <c r="D49" s="119">
        <v>0.08</v>
      </c>
      <c r="E49" s="103">
        <f t="shared" si="0"/>
        <v>160.34554804363634</v>
      </c>
    </row>
    <row r="50" spans="1:5" ht="13.5" customHeight="1" thickBot="1">
      <c r="A50" s="394" t="s">
        <v>179</v>
      </c>
      <c r="B50" s="395"/>
      <c r="C50" s="396"/>
      <c r="D50" s="76">
        <f>SUM(D42:D49)</f>
        <v>0.36761200000000005</v>
      </c>
      <c r="E50" s="108">
        <f>SUM(E42:E49)</f>
        <v>736.81184509271543</v>
      </c>
    </row>
    <row r="51" spans="1:5" ht="14.4" thickBot="1">
      <c r="A51" s="84"/>
      <c r="B51" s="84"/>
      <c r="C51" s="84"/>
      <c r="D51" s="84"/>
      <c r="E51" s="84"/>
    </row>
    <row r="52" spans="1:5" ht="14.4" thickBot="1">
      <c r="A52" s="394" t="s">
        <v>180</v>
      </c>
      <c r="B52" s="395"/>
      <c r="C52" s="395"/>
      <c r="D52" s="395"/>
      <c r="E52" s="396"/>
    </row>
    <row r="53" spans="1:5" ht="14.4" thickBot="1">
      <c r="A53" s="68" t="s">
        <v>181</v>
      </c>
      <c r="B53" s="394" t="s">
        <v>182</v>
      </c>
      <c r="C53" s="396"/>
      <c r="D53" s="100"/>
      <c r="E53" s="68" t="s">
        <v>143</v>
      </c>
    </row>
    <row r="54" spans="1:5">
      <c r="A54" s="69" t="s">
        <v>121</v>
      </c>
      <c r="B54" s="436" t="s">
        <v>369</v>
      </c>
      <c r="C54" s="448"/>
      <c r="D54" s="121">
        <v>2</v>
      </c>
      <c r="E54" s="122"/>
    </row>
    <row r="55" spans="1:5" ht="27" customHeight="1">
      <c r="A55" s="89" t="s">
        <v>123</v>
      </c>
      <c r="B55" s="452" t="s">
        <v>368</v>
      </c>
      <c r="C55" s="453"/>
      <c r="D55" s="233">
        <f>CONTÍNUO!D55</f>
        <v>25.42</v>
      </c>
      <c r="E55" s="233">
        <f>ROUND((D55*21)*0.81,2)</f>
        <v>432.39</v>
      </c>
    </row>
    <row r="56" spans="1:5">
      <c r="A56" s="89" t="s">
        <v>125</v>
      </c>
      <c r="B56" s="237" t="s">
        <v>404</v>
      </c>
      <c r="C56" s="238"/>
      <c r="D56" s="125"/>
      <c r="E56" s="124">
        <f>CONTÍNUO!E56</f>
        <v>3</v>
      </c>
    </row>
    <row r="57" spans="1:5">
      <c r="A57" s="89" t="s">
        <v>127</v>
      </c>
      <c r="B57" s="237" t="s">
        <v>401</v>
      </c>
      <c r="C57" s="238"/>
      <c r="D57" s="125"/>
      <c r="E57" s="124">
        <f>D57/12</f>
        <v>0</v>
      </c>
    </row>
    <row r="58" spans="1:5" ht="13.05" customHeight="1">
      <c r="A58" s="89" t="s">
        <v>147</v>
      </c>
      <c r="B58" s="449" t="s">
        <v>402</v>
      </c>
      <c r="C58" s="450"/>
      <c r="D58" s="125"/>
      <c r="E58" s="124">
        <f>CONTÍNUO!E58</f>
        <v>24.1</v>
      </c>
    </row>
    <row r="59" spans="1:5" ht="14.4" thickBot="1">
      <c r="A59" s="89" t="s">
        <v>149</v>
      </c>
      <c r="B59" s="449" t="s">
        <v>150</v>
      </c>
      <c r="C59" s="451"/>
      <c r="D59" s="125"/>
      <c r="E59" s="124">
        <f>D59*22</f>
        <v>0</v>
      </c>
    </row>
    <row r="60" spans="1:5" ht="14.4" thickBot="1">
      <c r="A60" s="394" t="s">
        <v>179</v>
      </c>
      <c r="B60" s="395"/>
      <c r="C60" s="395"/>
      <c r="D60" s="78"/>
      <c r="E60" s="108">
        <f>SUM(E54:E59)</f>
        <v>459.49</v>
      </c>
    </row>
    <row r="61" spans="1:5" ht="14.4" thickBot="1">
      <c r="A61" s="166"/>
      <c r="B61" s="84"/>
      <c r="C61" s="84"/>
      <c r="D61" s="84"/>
      <c r="E61" s="84"/>
    </row>
    <row r="62" spans="1:5" ht="14.4" thickBot="1">
      <c r="A62" s="394" t="s">
        <v>187</v>
      </c>
      <c r="B62" s="395"/>
      <c r="C62" s="395"/>
      <c r="D62" s="395"/>
      <c r="E62" s="396"/>
    </row>
    <row r="63" spans="1:5" ht="14.4" thickBot="1">
      <c r="A63" s="68">
        <v>2</v>
      </c>
      <c r="B63" s="394" t="s">
        <v>188</v>
      </c>
      <c r="C63" s="396"/>
      <c r="D63" s="68"/>
      <c r="E63" s="68" t="s">
        <v>143</v>
      </c>
    </row>
    <row r="64" spans="1:5">
      <c r="A64" s="69" t="s">
        <v>121</v>
      </c>
      <c r="B64" s="436" t="s">
        <v>155</v>
      </c>
      <c r="C64" s="448"/>
      <c r="D64" s="115">
        <f>D38</f>
        <v>0.1111</v>
      </c>
      <c r="E64" s="127">
        <f>E38</f>
        <v>200.41389599999994</v>
      </c>
    </row>
    <row r="65" spans="1:5">
      <c r="A65" s="89" t="s">
        <v>123</v>
      </c>
      <c r="B65" s="425" t="s">
        <v>166</v>
      </c>
      <c r="C65" s="444"/>
      <c r="D65" s="117">
        <f>D50</f>
        <v>0.36761200000000005</v>
      </c>
      <c r="E65" s="124">
        <f>E50</f>
        <v>736.81184509271543</v>
      </c>
    </row>
    <row r="66" spans="1:5" ht="14.4" thickBot="1">
      <c r="A66" s="89" t="s">
        <v>125</v>
      </c>
      <c r="B66" s="454" t="s">
        <v>182</v>
      </c>
      <c r="C66" s="455"/>
      <c r="D66" s="117"/>
      <c r="E66" s="124">
        <f>E60</f>
        <v>459.49</v>
      </c>
    </row>
    <row r="67" spans="1:5" ht="14.4" thickBot="1">
      <c r="A67" s="394" t="s">
        <v>179</v>
      </c>
      <c r="B67" s="395"/>
      <c r="C67" s="396"/>
      <c r="D67" s="77">
        <f>SUM(D64:D66)</f>
        <v>0.47871200000000003</v>
      </c>
      <c r="E67" s="108">
        <f>SUM(E64:E66)</f>
        <v>1396.7157410927152</v>
      </c>
    </row>
    <row r="68" spans="1:5" ht="14.4" thickBot="1">
      <c r="A68" s="165"/>
      <c r="B68" s="165"/>
      <c r="C68" s="165"/>
      <c r="D68" s="171"/>
      <c r="E68" s="129"/>
    </row>
    <row r="69" spans="1:5" ht="14.4" thickBot="1">
      <c r="A69" s="394" t="s">
        <v>189</v>
      </c>
      <c r="B69" s="395"/>
      <c r="C69" s="395"/>
      <c r="D69" s="395"/>
      <c r="E69" s="396"/>
    </row>
    <row r="70" spans="1:5" ht="14.4" thickBot="1">
      <c r="A70" s="68">
        <v>3</v>
      </c>
      <c r="B70" s="394" t="s">
        <v>190</v>
      </c>
      <c r="C70" s="396"/>
      <c r="D70" s="68" t="s">
        <v>191</v>
      </c>
      <c r="E70" s="168" t="s">
        <v>143</v>
      </c>
    </row>
    <row r="71" spans="1:5">
      <c r="A71" s="69" t="s">
        <v>121</v>
      </c>
      <c r="B71" s="436" t="s">
        <v>288</v>
      </c>
      <c r="C71" s="448"/>
      <c r="D71" s="176">
        <v>4.1999999999999997E-3</v>
      </c>
      <c r="E71" s="127">
        <f>($E$31*D71)*0.1</f>
        <v>0.7576402909090908</v>
      </c>
    </row>
    <row r="72" spans="1:5">
      <c r="A72" s="89" t="s">
        <v>123</v>
      </c>
      <c r="B72" s="425" t="s">
        <v>192</v>
      </c>
      <c r="C72" s="444"/>
      <c r="D72" s="117">
        <f>D71*D49</f>
        <v>3.3599999999999998E-4</v>
      </c>
      <c r="E72" s="124">
        <f>($E$31*D72)*0.1</f>
        <v>6.0611223272727256E-2</v>
      </c>
    </row>
    <row r="73" spans="1:5">
      <c r="A73" s="89" t="s">
        <v>125</v>
      </c>
      <c r="B73" s="425" t="s">
        <v>285</v>
      </c>
      <c r="C73" s="444"/>
      <c r="D73" s="117">
        <v>1.6E-2</v>
      </c>
      <c r="E73" s="124">
        <f t="shared" ref="E73:E76" si="1">$E$31*D73</f>
        <v>28.862487272727268</v>
      </c>
    </row>
    <row r="74" spans="1:5">
      <c r="A74" s="89" t="s">
        <v>127</v>
      </c>
      <c r="B74" s="425" t="s">
        <v>287</v>
      </c>
      <c r="C74" s="444"/>
      <c r="D74" s="176">
        <v>4.0000000000000002E-4</v>
      </c>
      <c r="E74" s="124">
        <f>($E$31*D74)*0.1</f>
        <v>7.2156218181818166E-2</v>
      </c>
    </row>
    <row r="75" spans="1:5">
      <c r="A75" s="89" t="s">
        <v>147</v>
      </c>
      <c r="B75" s="425" t="s">
        <v>195</v>
      </c>
      <c r="C75" s="444"/>
      <c r="D75" s="117">
        <f>D74*D50</f>
        <v>1.4704480000000004E-4</v>
      </c>
      <c r="E75" s="124">
        <f>($E$31*D75)*0.1</f>
        <v>2.6525491678254548E-2</v>
      </c>
    </row>
    <row r="76" spans="1:5" ht="14.4" thickBot="1">
      <c r="A76" s="118" t="s">
        <v>149</v>
      </c>
      <c r="B76" s="421" t="s">
        <v>286</v>
      </c>
      <c r="C76" s="450"/>
      <c r="D76" s="273">
        <f>(40%*8%)/2</f>
        <v>1.6E-2</v>
      </c>
      <c r="E76" s="124">
        <f t="shared" si="1"/>
        <v>28.862487272727268</v>
      </c>
    </row>
    <row r="77" spans="1:5" ht="14.4" thickBot="1">
      <c r="A77" s="394" t="s">
        <v>179</v>
      </c>
      <c r="B77" s="395"/>
      <c r="C77" s="395"/>
      <c r="D77" s="78">
        <f>SUM(D71:D76)</f>
        <v>3.7083044799999999E-2</v>
      </c>
      <c r="E77" s="108">
        <f>SUM(E71:E76)</f>
        <v>58.641907769496427</v>
      </c>
    </row>
    <row r="78" spans="1:5" ht="14.4" thickBot="1">
      <c r="A78" s="165"/>
      <c r="B78" s="165"/>
      <c r="C78" s="165"/>
      <c r="D78" s="171"/>
      <c r="E78" s="129"/>
    </row>
    <row r="79" spans="1:5" ht="14.4" thickBot="1">
      <c r="A79" s="394" t="s">
        <v>196</v>
      </c>
      <c r="B79" s="395"/>
      <c r="C79" s="395"/>
      <c r="D79" s="395"/>
      <c r="E79" s="396"/>
    </row>
    <row r="80" spans="1:5" ht="14.4" thickBot="1">
      <c r="A80" s="394" t="s">
        <v>197</v>
      </c>
      <c r="B80" s="395"/>
      <c r="C80" s="395"/>
      <c r="D80" s="395"/>
      <c r="E80" s="396"/>
    </row>
    <row r="81" spans="1:5" ht="14.4" thickBot="1">
      <c r="A81" s="167" t="s">
        <v>198</v>
      </c>
      <c r="B81" s="394" t="s">
        <v>199</v>
      </c>
      <c r="C81" s="396"/>
      <c r="D81" s="82" t="s">
        <v>191</v>
      </c>
      <c r="E81" s="174" t="s">
        <v>143</v>
      </c>
    </row>
    <row r="82" spans="1:5">
      <c r="A82" s="69" t="s">
        <v>121</v>
      </c>
      <c r="B82" s="436" t="s">
        <v>200</v>
      </c>
      <c r="C82" s="448"/>
      <c r="D82" s="75">
        <v>8.3299999999999999E-2</v>
      </c>
      <c r="E82" s="134">
        <f>$E$31*D82</f>
        <v>150.26532436363632</v>
      </c>
    </row>
    <row r="83" spans="1:5">
      <c r="A83" s="89" t="s">
        <v>123</v>
      </c>
      <c r="B83" s="425" t="s">
        <v>202</v>
      </c>
      <c r="C83" s="444"/>
      <c r="D83" s="132">
        <v>3.5000000000000003E-2</v>
      </c>
      <c r="E83" s="124">
        <f>$E$31*D83</f>
        <v>63.136690909090902</v>
      </c>
    </row>
    <row r="84" spans="1:5">
      <c r="A84" s="89" t="s">
        <v>125</v>
      </c>
      <c r="B84" s="425" t="s">
        <v>203</v>
      </c>
      <c r="C84" s="444"/>
      <c r="D84" s="132">
        <v>2.0000000000000001E-4</v>
      </c>
      <c r="E84" s="124">
        <f>$E$31*D84</f>
        <v>0.36078109090909083</v>
      </c>
    </row>
    <row r="85" spans="1:5">
      <c r="A85" s="89" t="s">
        <v>127</v>
      </c>
      <c r="B85" s="456" t="s">
        <v>205</v>
      </c>
      <c r="C85" s="457"/>
      <c r="D85" s="137">
        <v>1.6000000000000001E-3</v>
      </c>
      <c r="E85" s="124">
        <f>$E$31*D85</f>
        <v>2.8862487272727266</v>
      </c>
    </row>
    <row r="86" spans="1:5">
      <c r="A86" s="89" t="s">
        <v>147</v>
      </c>
      <c r="B86" s="425" t="s">
        <v>207</v>
      </c>
      <c r="C86" s="444"/>
      <c r="D86" s="138">
        <v>2.9999999999999997E-4</v>
      </c>
      <c r="E86" s="124">
        <f>$E$31*D86</f>
        <v>0.54117163636363619</v>
      </c>
    </row>
    <row r="87" spans="1:5" ht="14.4" thickBot="1">
      <c r="A87" s="118" t="s">
        <v>149</v>
      </c>
      <c r="B87" s="421" t="s">
        <v>209</v>
      </c>
      <c r="C87" s="450"/>
      <c r="D87" s="119"/>
      <c r="E87" s="124">
        <f>ROUND($E$31*D87,2)</f>
        <v>0</v>
      </c>
    </row>
    <row r="88" spans="1:5" ht="14.4" thickBot="1">
      <c r="A88" s="394" t="s">
        <v>211</v>
      </c>
      <c r="B88" s="395"/>
      <c r="C88" s="395"/>
      <c r="D88" s="78">
        <f>SUM(D82:D87)</f>
        <v>0.12040000000000001</v>
      </c>
      <c r="E88" s="108">
        <f>SUM(E82:E87)</f>
        <v>217.19021672727266</v>
      </c>
    </row>
    <row r="89" spans="1:5" ht="14.4" thickBot="1">
      <c r="A89" s="165"/>
      <c r="B89" s="165"/>
      <c r="C89" s="165"/>
      <c r="D89" s="171"/>
      <c r="E89" s="129"/>
    </row>
    <row r="90" spans="1:5" ht="14.4" thickBot="1">
      <c r="A90" s="394" t="s">
        <v>212</v>
      </c>
      <c r="B90" s="395"/>
      <c r="C90" s="395"/>
      <c r="D90" s="395"/>
      <c r="E90" s="396"/>
    </row>
    <row r="91" spans="1:5" ht="14.4" thickBot="1">
      <c r="A91" s="68" t="s">
        <v>214</v>
      </c>
      <c r="B91" s="394" t="s">
        <v>215</v>
      </c>
      <c r="C91" s="396"/>
      <c r="D91" s="139" t="s">
        <v>216</v>
      </c>
      <c r="E91" s="168" t="s">
        <v>143</v>
      </c>
    </row>
    <row r="92" spans="1:5" ht="14.4" thickBot="1">
      <c r="A92" s="69" t="s">
        <v>121</v>
      </c>
      <c r="B92" s="436" t="s">
        <v>218</v>
      </c>
      <c r="C92" s="448"/>
      <c r="D92" s="140"/>
      <c r="E92" s="122">
        <f>D92*(E31+E67+E77)/220</f>
        <v>0</v>
      </c>
    </row>
    <row r="93" spans="1:5" ht="13.5" customHeight="1" thickBot="1">
      <c r="A93" s="394" t="s">
        <v>179</v>
      </c>
      <c r="B93" s="395"/>
      <c r="C93" s="395"/>
      <c r="D93" s="86"/>
      <c r="E93" s="108">
        <f>E92</f>
        <v>0</v>
      </c>
    </row>
    <row r="94" spans="1:5" ht="13.5" customHeight="1" thickBot="1">
      <c r="A94" s="165"/>
      <c r="B94" s="165"/>
      <c r="C94" s="165"/>
      <c r="D94" s="171"/>
      <c r="E94" s="129"/>
    </row>
    <row r="95" spans="1:5" ht="14.4" thickBot="1">
      <c r="A95" s="394" t="s">
        <v>222</v>
      </c>
      <c r="B95" s="395"/>
      <c r="C95" s="395"/>
      <c r="D95" s="395"/>
      <c r="E95" s="396"/>
    </row>
    <row r="96" spans="1:5" ht="14.4" thickBot="1">
      <c r="A96" s="167">
        <v>4</v>
      </c>
      <c r="B96" s="395" t="s">
        <v>223</v>
      </c>
      <c r="C96" s="396"/>
      <c r="D96" s="68" t="s">
        <v>191</v>
      </c>
      <c r="E96" s="168" t="s">
        <v>143</v>
      </c>
    </row>
    <row r="97" spans="1:5">
      <c r="A97" s="69" t="s">
        <v>198</v>
      </c>
      <c r="B97" s="436" t="s">
        <v>199</v>
      </c>
      <c r="C97" s="448"/>
      <c r="D97" s="115">
        <f>D88</f>
        <v>0.12040000000000001</v>
      </c>
      <c r="E97" s="134">
        <f>E88</f>
        <v>217.19021672727266</v>
      </c>
    </row>
    <row r="98" spans="1:5" ht="14.4" thickBot="1">
      <c r="A98" s="89" t="s">
        <v>214</v>
      </c>
      <c r="B98" s="425" t="s">
        <v>215</v>
      </c>
      <c r="C98" s="444"/>
      <c r="D98" s="117"/>
      <c r="E98" s="142">
        <f>E93</f>
        <v>0</v>
      </c>
    </row>
    <row r="99" spans="1:5" ht="14.4" thickBot="1">
      <c r="A99" s="86"/>
      <c r="B99" s="440" t="s">
        <v>179</v>
      </c>
      <c r="C99" s="441"/>
      <c r="D99" s="86"/>
      <c r="E99" s="108">
        <f>SUM(E97:E98)</f>
        <v>217.19021672727266</v>
      </c>
    </row>
    <row r="100" spans="1:5" ht="14.4" thickBot="1">
      <c r="A100" s="171"/>
      <c r="B100" s="144"/>
      <c r="C100" s="144"/>
      <c r="D100" s="171"/>
      <c r="E100" s="129"/>
    </row>
    <row r="101" spans="1:5" ht="14.4" thickBot="1">
      <c r="A101" s="394" t="s">
        <v>225</v>
      </c>
      <c r="B101" s="395"/>
      <c r="C101" s="395"/>
      <c r="D101" s="395"/>
      <c r="E101" s="396"/>
    </row>
    <row r="102" spans="1:5" ht="14.4" thickBot="1">
      <c r="A102" s="68">
        <v>5</v>
      </c>
      <c r="B102" s="446" t="s">
        <v>227</v>
      </c>
      <c r="C102" s="447"/>
      <c r="D102" s="82"/>
      <c r="E102" s="174" t="s">
        <v>143</v>
      </c>
    </row>
    <row r="103" spans="1:5">
      <c r="A103" s="69" t="s">
        <v>121</v>
      </c>
      <c r="B103" s="436" t="s">
        <v>229</v>
      </c>
      <c r="C103" s="448"/>
      <c r="D103" s="115"/>
      <c r="E103" s="134">
        <v>5</v>
      </c>
    </row>
    <row r="104" spans="1:5">
      <c r="A104" s="228" t="s">
        <v>123</v>
      </c>
      <c r="B104" s="229" t="s">
        <v>367</v>
      </c>
      <c r="C104" s="230"/>
      <c r="D104" s="117"/>
      <c r="E104" s="124">
        <v>1922.39</v>
      </c>
    </row>
    <row r="105" spans="1:5">
      <c r="A105" s="89" t="s">
        <v>125</v>
      </c>
      <c r="B105" s="421" t="s">
        <v>282</v>
      </c>
      <c r="C105" s="450"/>
      <c r="D105" s="117"/>
      <c r="E105" s="124">
        <v>70</v>
      </c>
    </row>
    <row r="106" spans="1:5" ht="14.4" thickBot="1">
      <c r="A106" s="89" t="s">
        <v>177</v>
      </c>
      <c r="B106" s="425" t="s">
        <v>150</v>
      </c>
      <c r="C106" s="444"/>
      <c r="D106" s="117"/>
      <c r="E106" s="124"/>
    </row>
    <row r="107" spans="1:5" ht="14.4" thickBot="1">
      <c r="A107" s="86"/>
      <c r="B107" s="440" t="s">
        <v>179</v>
      </c>
      <c r="C107" s="441"/>
      <c r="D107" s="86"/>
      <c r="E107" s="108">
        <f>SUM(E103:E106)</f>
        <v>1997.39</v>
      </c>
    </row>
    <row r="108" spans="1:5" ht="14.4" thickBot="1">
      <c r="A108" s="171"/>
      <c r="B108" s="144"/>
      <c r="C108" s="144"/>
      <c r="D108" s="171"/>
      <c r="E108" s="129"/>
    </row>
    <row r="109" spans="1:5" ht="14.4" thickBot="1">
      <c r="A109" s="394" t="s">
        <v>231</v>
      </c>
      <c r="B109" s="395"/>
      <c r="C109" s="395"/>
      <c r="D109" s="395"/>
      <c r="E109" s="396"/>
    </row>
    <row r="110" spans="1:5" ht="14.4" thickBot="1">
      <c r="A110" s="68">
        <v>6</v>
      </c>
      <c r="B110" s="446" t="s">
        <v>232</v>
      </c>
      <c r="C110" s="447"/>
      <c r="D110" s="68" t="s">
        <v>191</v>
      </c>
      <c r="E110" s="68" t="s">
        <v>143</v>
      </c>
    </row>
    <row r="111" spans="1:5">
      <c r="A111" s="69" t="s">
        <v>121</v>
      </c>
      <c r="B111" s="436" t="s">
        <v>289</v>
      </c>
      <c r="C111" s="448"/>
      <c r="D111" s="145">
        <v>1.7999999999999999E-2</v>
      </c>
      <c r="E111" s="134">
        <f>E126*D111</f>
        <v>98.529179762428896</v>
      </c>
    </row>
    <row r="112" spans="1:5">
      <c r="A112" s="118" t="s">
        <v>123</v>
      </c>
      <c r="B112" s="421" t="s">
        <v>290</v>
      </c>
      <c r="C112" s="450"/>
      <c r="D112" s="148">
        <v>1.6E-2</v>
      </c>
      <c r="E112" s="197">
        <f>(E126+E111)*D112</f>
        <v>89.157959998357882</v>
      </c>
    </row>
    <row r="113" spans="1:5">
      <c r="A113" s="89" t="s">
        <v>125</v>
      </c>
      <c r="B113" s="425" t="s">
        <v>233</v>
      </c>
      <c r="C113" s="444"/>
      <c r="D113" s="149">
        <f>SUM(D114:D116)</f>
        <v>0.12509999999999999</v>
      </c>
      <c r="E113" s="124">
        <f>SUM(E114:E116)</f>
        <v>809.53</v>
      </c>
    </row>
    <row r="114" spans="1:5">
      <c r="A114" s="89"/>
      <c r="B114" s="425" t="s">
        <v>291</v>
      </c>
      <c r="C114" s="444"/>
      <c r="D114" s="146">
        <v>7.51E-2</v>
      </c>
      <c r="E114" s="124">
        <f>ROUND(((E$126+E$111+$E$112)*$D114)/(1-D$113),2)</f>
        <v>485.98</v>
      </c>
    </row>
    <row r="115" spans="1:5">
      <c r="A115" s="89"/>
      <c r="B115" s="425" t="s">
        <v>234</v>
      </c>
      <c r="C115" s="444"/>
      <c r="D115" s="146">
        <v>0</v>
      </c>
      <c r="E115" s="124">
        <f>ROUND(((E$126+E$111+$E$112)*$D115)/(1-D$113),2)</f>
        <v>0</v>
      </c>
    </row>
    <row r="116" spans="1:5" ht="14.4" thickBot="1">
      <c r="A116" s="89"/>
      <c r="B116" s="425" t="s">
        <v>235</v>
      </c>
      <c r="C116" s="444"/>
      <c r="D116" s="146">
        <v>0.05</v>
      </c>
      <c r="E116" s="124">
        <f>ROUND(((E$126+E$111+$E$112)*$D116)/(1-D$113),2)</f>
        <v>323.55</v>
      </c>
    </row>
    <row r="117" spans="1:5" ht="14.4" thickBot="1">
      <c r="A117" s="86"/>
      <c r="B117" s="440" t="s">
        <v>179</v>
      </c>
      <c r="C117" s="441"/>
      <c r="D117" s="86"/>
      <c r="E117" s="108">
        <f>SUM(E111,E112,E113)-0.01</f>
        <v>997.20713976078673</v>
      </c>
    </row>
    <row r="118" spans="1:5" ht="14.4" thickBot="1">
      <c r="A118" s="460"/>
      <c r="B118" s="460"/>
      <c r="C118" s="460"/>
      <c r="D118" s="84"/>
      <c r="E118" s="84"/>
    </row>
    <row r="119" spans="1:5" ht="14.4" thickBot="1">
      <c r="A119" s="394" t="s">
        <v>236</v>
      </c>
      <c r="B119" s="395"/>
      <c r="C119" s="395"/>
      <c r="D119" s="395"/>
      <c r="E119" s="396"/>
    </row>
    <row r="120" spans="1:5" ht="15.75" customHeight="1" thickBot="1">
      <c r="A120" s="153"/>
      <c r="B120" s="446" t="s">
        <v>237</v>
      </c>
      <c r="C120" s="446"/>
      <c r="D120" s="154"/>
      <c r="E120" s="68" t="s">
        <v>143</v>
      </c>
    </row>
    <row r="121" spans="1:5">
      <c r="A121" s="69" t="s">
        <v>121</v>
      </c>
      <c r="B121" s="69" t="s">
        <v>238</v>
      </c>
      <c r="C121" s="172" t="s">
        <v>142</v>
      </c>
      <c r="D121" s="156"/>
      <c r="E121" s="127">
        <f>$E$31</f>
        <v>1803.9054545454542</v>
      </c>
    </row>
    <row r="122" spans="1:5">
      <c r="A122" s="89" t="s">
        <v>123</v>
      </c>
      <c r="B122" s="89" t="s">
        <v>239</v>
      </c>
      <c r="C122" s="169" t="s">
        <v>188</v>
      </c>
      <c r="D122" s="156"/>
      <c r="E122" s="124">
        <f>$E$67</f>
        <v>1396.7157410927152</v>
      </c>
    </row>
    <row r="123" spans="1:5">
      <c r="A123" s="89" t="s">
        <v>125</v>
      </c>
      <c r="B123" s="89" t="s">
        <v>240</v>
      </c>
      <c r="C123" s="169" t="s">
        <v>190</v>
      </c>
      <c r="D123" s="156"/>
      <c r="E123" s="124">
        <f>$E$77</f>
        <v>58.641907769496427</v>
      </c>
    </row>
    <row r="124" spans="1:5">
      <c r="A124" s="89" t="s">
        <v>127</v>
      </c>
      <c r="B124" s="89" t="s">
        <v>241</v>
      </c>
      <c r="C124" s="169" t="s">
        <v>223</v>
      </c>
      <c r="D124" s="156"/>
      <c r="E124" s="124">
        <f>$E$99</f>
        <v>217.19021672727266</v>
      </c>
    </row>
    <row r="125" spans="1:5">
      <c r="A125" s="89" t="s">
        <v>147</v>
      </c>
      <c r="B125" s="89" t="s">
        <v>242</v>
      </c>
      <c r="C125" s="169" t="s">
        <v>227</v>
      </c>
      <c r="D125" s="156"/>
      <c r="E125" s="124">
        <f>$E$107</f>
        <v>1997.39</v>
      </c>
    </row>
    <row r="126" spans="1:5">
      <c r="A126" s="89"/>
      <c r="B126" s="459" t="s">
        <v>243</v>
      </c>
      <c r="C126" s="459"/>
      <c r="D126" s="156"/>
      <c r="E126" s="124">
        <f>SUM(E121:E125)</f>
        <v>5473.8433201349389</v>
      </c>
    </row>
    <row r="127" spans="1:5" ht="14.4" thickBot="1">
      <c r="A127" s="118" t="s">
        <v>147</v>
      </c>
      <c r="B127" s="157" t="s">
        <v>244</v>
      </c>
      <c r="C127" s="170" t="s">
        <v>232</v>
      </c>
      <c r="D127" s="159"/>
      <c r="E127" s="160">
        <f>$E$117</f>
        <v>997.20713976078673</v>
      </c>
    </row>
    <row r="128" spans="1:5" ht="14.4" thickBot="1">
      <c r="A128" s="86"/>
      <c r="B128" s="395" t="s">
        <v>245</v>
      </c>
      <c r="C128" s="395"/>
      <c r="D128" s="86"/>
      <c r="E128" s="108">
        <f>ROUND((E126+E111+E112)/(1-D113),2)</f>
        <v>6471.06</v>
      </c>
    </row>
    <row r="129" spans="1:5">
      <c r="A129" s="84"/>
      <c r="B129" s="84"/>
      <c r="C129" s="84"/>
      <c r="D129" s="84"/>
      <c r="E129" s="84"/>
    </row>
    <row r="130" spans="1:5">
      <c r="A130" s="84"/>
      <c r="B130" s="84"/>
      <c r="C130" s="84"/>
      <c r="D130" s="84"/>
      <c r="E130" s="113"/>
    </row>
    <row r="131" spans="1:5">
      <c r="A131" s="84"/>
      <c r="B131" s="84"/>
      <c r="C131" s="84"/>
      <c r="D131" s="84"/>
      <c r="E131" s="113"/>
    </row>
    <row r="132" spans="1:5">
      <c r="A132" s="84"/>
      <c r="B132" s="84"/>
      <c r="C132" s="84"/>
      <c r="D132" s="84"/>
      <c r="E132" s="161"/>
    </row>
    <row r="133" spans="1:5">
      <c r="A133" s="84"/>
      <c r="B133" s="84"/>
      <c r="C133" s="84"/>
      <c r="D133" s="84"/>
      <c r="E133" s="84"/>
    </row>
    <row r="134" spans="1:5">
      <c r="A134" s="84"/>
      <c r="B134" s="84"/>
      <c r="C134" s="84"/>
      <c r="D134" s="84"/>
      <c r="E134" s="84"/>
    </row>
    <row r="135" spans="1:5">
      <c r="A135" s="84"/>
      <c r="B135" s="84"/>
      <c r="C135" s="84"/>
      <c r="D135" s="84"/>
      <c r="E135" s="84"/>
    </row>
    <row r="136" spans="1:5">
      <c r="A136" s="84"/>
      <c r="B136" s="84"/>
      <c r="C136" s="84"/>
      <c r="D136" s="84"/>
      <c r="E136" s="84"/>
    </row>
    <row r="137" spans="1:5">
      <c r="A137" s="84"/>
      <c r="B137" s="84"/>
      <c r="C137" s="84"/>
      <c r="D137" s="84"/>
      <c r="E137" s="84"/>
    </row>
    <row r="138" spans="1:5">
      <c r="A138" s="84"/>
      <c r="B138" s="84"/>
      <c r="C138" s="84"/>
      <c r="D138" s="84"/>
      <c r="E138" s="84"/>
    </row>
    <row r="139" spans="1:5">
      <c r="A139" s="84"/>
      <c r="B139" s="84"/>
      <c r="C139" s="84"/>
      <c r="D139" s="84"/>
      <c r="E139" s="84"/>
    </row>
    <row r="140" spans="1:5">
      <c r="A140" s="84"/>
      <c r="B140" s="84"/>
      <c r="C140" s="84"/>
      <c r="D140" s="84"/>
      <c r="E140" s="84"/>
    </row>
    <row r="141" spans="1:5">
      <c r="A141" s="84"/>
      <c r="B141" s="84"/>
      <c r="C141" s="84"/>
      <c r="D141" s="84"/>
      <c r="E141" s="84"/>
    </row>
    <row r="142" spans="1:5">
      <c r="A142" s="84"/>
      <c r="B142" s="84"/>
      <c r="C142" s="84"/>
      <c r="D142" s="84"/>
      <c r="E142" s="84"/>
    </row>
    <row r="143" spans="1:5">
      <c r="A143" s="84"/>
      <c r="B143" s="84"/>
      <c r="C143" s="84"/>
      <c r="D143" s="84"/>
      <c r="E143" s="84"/>
    </row>
    <row r="144" spans="1:5">
      <c r="A144" s="84"/>
      <c r="B144" s="84"/>
      <c r="C144" s="84"/>
      <c r="D144" s="84"/>
      <c r="E144" s="84"/>
    </row>
    <row r="145" spans="1:5">
      <c r="A145" s="84"/>
      <c r="B145" s="84"/>
      <c r="C145" s="84"/>
      <c r="D145" s="84"/>
      <c r="E145" s="84"/>
    </row>
    <row r="146" spans="1:5">
      <c r="A146" s="84"/>
      <c r="B146" s="84"/>
      <c r="C146" s="84"/>
      <c r="D146" s="84"/>
      <c r="E146" s="84"/>
    </row>
    <row r="147" spans="1:5">
      <c r="A147" s="84"/>
      <c r="B147" s="84"/>
      <c r="C147" s="84"/>
      <c r="D147" s="84"/>
      <c r="E147" s="84"/>
    </row>
    <row r="148" spans="1:5">
      <c r="A148" s="84"/>
      <c r="B148" s="84"/>
      <c r="C148" s="84"/>
      <c r="D148" s="84"/>
      <c r="E148" s="84"/>
    </row>
    <row r="149" spans="1:5">
      <c r="A149" s="84"/>
      <c r="B149" s="84"/>
      <c r="C149" s="84"/>
      <c r="D149" s="84"/>
      <c r="E149" s="84"/>
    </row>
    <row r="150" spans="1:5">
      <c r="A150" s="84"/>
      <c r="B150" s="84"/>
      <c r="C150" s="84"/>
      <c r="D150" s="84"/>
      <c r="E150" s="84"/>
    </row>
    <row r="151" spans="1:5">
      <c r="A151" s="84"/>
      <c r="B151" s="84"/>
      <c r="C151" s="84"/>
      <c r="D151" s="84"/>
      <c r="E151" s="84"/>
    </row>
    <row r="152" spans="1:5">
      <c r="A152" s="84"/>
      <c r="B152" s="84"/>
      <c r="C152" s="84"/>
      <c r="D152" s="84"/>
      <c r="E152" s="84"/>
    </row>
    <row r="153" spans="1:5">
      <c r="A153" s="84"/>
      <c r="B153" s="84"/>
      <c r="C153" s="84"/>
      <c r="D153" s="84"/>
      <c r="E153" s="84"/>
    </row>
    <row r="154" spans="1:5">
      <c r="A154" s="84"/>
      <c r="B154" s="84"/>
      <c r="C154" s="84"/>
      <c r="D154" s="84"/>
      <c r="E154" s="84"/>
    </row>
    <row r="155" spans="1:5">
      <c r="A155" s="84"/>
      <c r="B155" s="84"/>
      <c r="C155" s="84"/>
      <c r="D155" s="84"/>
      <c r="E155" s="84"/>
    </row>
    <row r="156" spans="1:5">
      <c r="A156" s="84"/>
      <c r="B156" s="84"/>
      <c r="C156" s="84"/>
      <c r="D156" s="84"/>
      <c r="E156" s="84"/>
    </row>
    <row r="157" spans="1:5">
      <c r="A157" s="84"/>
      <c r="B157" s="84"/>
      <c r="C157" s="84"/>
      <c r="D157" s="84"/>
      <c r="E157" s="84"/>
    </row>
    <row r="158" spans="1:5">
      <c r="A158" s="84"/>
      <c r="B158" s="84"/>
      <c r="C158" s="84"/>
      <c r="D158" s="84"/>
      <c r="E158" s="84"/>
    </row>
    <row r="159" spans="1:5">
      <c r="A159" s="84"/>
      <c r="B159" s="84"/>
      <c r="C159" s="84"/>
      <c r="D159" s="84"/>
      <c r="E159" s="84"/>
    </row>
    <row r="160" spans="1:5">
      <c r="A160" s="84"/>
      <c r="B160" s="84"/>
      <c r="C160" s="84"/>
      <c r="D160" s="84"/>
      <c r="E160" s="84"/>
    </row>
    <row r="161" spans="1:5">
      <c r="A161" s="84"/>
      <c r="B161" s="84"/>
      <c r="C161" s="84"/>
      <c r="D161" s="84"/>
      <c r="E161" s="84"/>
    </row>
    <row r="162" spans="1:5">
      <c r="A162" s="84"/>
      <c r="B162" s="84"/>
      <c r="C162" s="84"/>
      <c r="D162" s="84"/>
      <c r="E162" s="84"/>
    </row>
    <row r="163" spans="1:5">
      <c r="A163" s="84"/>
      <c r="B163" s="84"/>
      <c r="C163" s="84"/>
      <c r="D163" s="84"/>
      <c r="E163" s="84"/>
    </row>
    <row r="164" spans="1:5">
      <c r="A164" s="84"/>
      <c r="B164" s="84"/>
      <c r="C164" s="84"/>
      <c r="D164" s="84"/>
      <c r="E164" s="84"/>
    </row>
    <row r="165" spans="1:5">
      <c r="A165" s="84"/>
      <c r="B165" s="84"/>
      <c r="C165" s="84"/>
      <c r="D165" s="84"/>
      <c r="E165" s="84"/>
    </row>
    <row r="166" spans="1:5">
      <c r="A166" s="84"/>
      <c r="B166" s="84"/>
      <c r="C166" s="84"/>
      <c r="D166" s="84"/>
      <c r="E166" s="84"/>
    </row>
    <row r="167" spans="1:5">
      <c r="A167" s="84"/>
      <c r="B167" s="84"/>
      <c r="C167" s="84"/>
      <c r="D167" s="84"/>
      <c r="E167" s="84"/>
    </row>
    <row r="168" spans="1:5">
      <c r="A168" s="84"/>
      <c r="B168" s="84"/>
      <c r="C168" s="84"/>
      <c r="D168" s="84"/>
      <c r="E168" s="84"/>
    </row>
    <row r="169" spans="1:5">
      <c r="A169" s="84"/>
      <c r="B169" s="84"/>
      <c r="C169" s="84"/>
      <c r="D169" s="84"/>
      <c r="E169" s="84"/>
    </row>
    <row r="170" spans="1:5">
      <c r="A170" s="84"/>
      <c r="B170" s="84"/>
      <c r="C170" s="84"/>
      <c r="D170" s="84"/>
      <c r="E170" s="84"/>
    </row>
    <row r="171" spans="1:5">
      <c r="A171" s="84"/>
      <c r="B171" s="84"/>
      <c r="C171" s="84"/>
      <c r="D171" s="84"/>
      <c r="E171" s="84"/>
    </row>
    <row r="172" spans="1:5">
      <c r="A172" s="84"/>
      <c r="B172" s="84"/>
      <c r="C172" s="84"/>
      <c r="D172" s="84"/>
      <c r="E172" s="84"/>
    </row>
    <row r="173" spans="1:5">
      <c r="A173" s="84"/>
      <c r="B173" s="84"/>
      <c r="C173" s="84"/>
      <c r="D173" s="84"/>
      <c r="E173" s="84"/>
    </row>
    <row r="174" spans="1:5">
      <c r="A174" s="84"/>
      <c r="B174" s="84"/>
      <c r="C174" s="84"/>
      <c r="D174" s="84"/>
      <c r="E174" s="84"/>
    </row>
    <row r="175" spans="1:5">
      <c r="A175" s="84"/>
      <c r="B175" s="84"/>
      <c r="C175" s="84"/>
      <c r="D175" s="84"/>
      <c r="E175" s="84"/>
    </row>
    <row r="176" spans="1:5">
      <c r="A176" s="84"/>
      <c r="B176" s="84"/>
      <c r="C176" s="84"/>
      <c r="D176" s="84"/>
      <c r="E176" s="84"/>
    </row>
    <row r="177" spans="1:5">
      <c r="A177" s="84"/>
      <c r="B177" s="84"/>
      <c r="C177" s="84"/>
      <c r="D177" s="84"/>
      <c r="E177" s="84"/>
    </row>
    <row r="178" spans="1:5">
      <c r="A178" s="84"/>
      <c r="B178" s="84"/>
      <c r="C178" s="84"/>
      <c r="D178" s="84"/>
      <c r="E178" s="84"/>
    </row>
    <row r="179" spans="1:5">
      <c r="A179" s="84"/>
      <c r="B179" s="84"/>
      <c r="C179" s="84"/>
      <c r="D179" s="84"/>
      <c r="E179" s="84"/>
    </row>
    <row r="180" spans="1:5">
      <c r="A180" s="84"/>
      <c r="B180" s="84"/>
      <c r="C180" s="84"/>
      <c r="D180" s="84"/>
      <c r="E180" s="84"/>
    </row>
    <row r="181" spans="1:5">
      <c r="A181" s="84"/>
      <c r="B181" s="84"/>
      <c r="C181" s="84"/>
      <c r="D181" s="84"/>
      <c r="E181" s="84"/>
    </row>
    <row r="182" spans="1:5">
      <c r="A182" s="84"/>
      <c r="B182" s="84"/>
      <c r="C182" s="84"/>
      <c r="D182" s="84"/>
      <c r="E182" s="84"/>
    </row>
    <row r="183" spans="1:5">
      <c r="A183" s="84"/>
      <c r="B183" s="84"/>
      <c r="C183" s="84"/>
      <c r="D183" s="84"/>
      <c r="E183" s="84"/>
    </row>
    <row r="184" spans="1:5">
      <c r="A184" s="84"/>
      <c r="B184" s="84"/>
      <c r="C184" s="84"/>
      <c r="D184" s="84"/>
      <c r="E184" s="84"/>
    </row>
    <row r="185" spans="1:5">
      <c r="A185" s="84"/>
      <c r="B185" s="84"/>
      <c r="C185" s="84"/>
      <c r="D185" s="84"/>
      <c r="E185" s="84"/>
    </row>
    <row r="186" spans="1:5">
      <c r="A186" s="84"/>
      <c r="B186" s="84"/>
      <c r="C186" s="84"/>
      <c r="D186" s="84"/>
      <c r="E186" s="84"/>
    </row>
    <row r="187" spans="1:5">
      <c r="A187" s="84"/>
      <c r="B187" s="84"/>
      <c r="C187" s="84"/>
      <c r="D187" s="84"/>
      <c r="E187" s="84"/>
    </row>
    <row r="188" spans="1:5">
      <c r="A188" s="84"/>
      <c r="B188" s="84"/>
      <c r="C188" s="84"/>
      <c r="D188" s="84"/>
      <c r="E188" s="84"/>
    </row>
    <row r="189" spans="1:5">
      <c r="A189" s="84"/>
      <c r="B189" s="84"/>
      <c r="C189" s="84"/>
      <c r="D189" s="84"/>
      <c r="E189" s="84"/>
    </row>
    <row r="190" spans="1:5">
      <c r="A190" s="84"/>
      <c r="B190" s="84"/>
      <c r="C190" s="84"/>
      <c r="D190" s="84"/>
      <c r="E190" s="84"/>
    </row>
    <row r="191" spans="1:5">
      <c r="A191" s="84"/>
      <c r="B191" s="84"/>
      <c r="C191" s="84"/>
      <c r="D191" s="84"/>
      <c r="E191" s="84"/>
    </row>
    <row r="192" spans="1:5">
      <c r="A192" s="84"/>
      <c r="B192" s="84"/>
      <c r="C192" s="84"/>
      <c r="D192" s="84"/>
      <c r="E192" s="84"/>
    </row>
    <row r="193" spans="1:5">
      <c r="A193" s="84"/>
      <c r="B193" s="84"/>
      <c r="C193" s="84"/>
      <c r="D193" s="84"/>
      <c r="E193" s="84"/>
    </row>
    <row r="194" spans="1:5">
      <c r="A194" s="84"/>
      <c r="B194" s="84"/>
      <c r="C194" s="84"/>
      <c r="D194" s="84"/>
      <c r="E194" s="84"/>
    </row>
    <row r="195" spans="1:5">
      <c r="A195" s="84"/>
      <c r="B195" s="84"/>
      <c r="C195" s="84"/>
      <c r="D195" s="84"/>
      <c r="E195" s="84"/>
    </row>
    <row r="196" spans="1:5">
      <c r="A196" s="84"/>
      <c r="B196" s="84"/>
      <c r="C196" s="84"/>
      <c r="D196" s="84"/>
      <c r="E196" s="84"/>
    </row>
    <row r="197" spans="1:5">
      <c r="A197" s="84"/>
      <c r="B197" s="84"/>
      <c r="C197" s="84"/>
      <c r="D197" s="84"/>
      <c r="E197" s="84"/>
    </row>
    <row r="198" spans="1:5">
      <c r="A198" s="84"/>
      <c r="B198" s="84"/>
      <c r="C198" s="84"/>
      <c r="D198" s="84"/>
      <c r="E198" s="84"/>
    </row>
    <row r="199" spans="1:5">
      <c r="A199" s="84"/>
      <c r="B199" s="84"/>
      <c r="C199" s="84"/>
      <c r="D199" s="84"/>
      <c r="E199" s="84"/>
    </row>
    <row r="200" spans="1:5">
      <c r="A200" s="84"/>
      <c r="B200" s="84"/>
      <c r="C200" s="84"/>
      <c r="D200" s="84"/>
      <c r="E200" s="84"/>
    </row>
    <row r="201" spans="1:5">
      <c r="A201" s="84"/>
      <c r="B201" s="84"/>
      <c r="C201" s="84"/>
      <c r="D201" s="84"/>
      <c r="E201" s="84"/>
    </row>
    <row r="202" spans="1:5">
      <c r="A202" s="84"/>
      <c r="B202" s="84"/>
      <c r="C202" s="84"/>
      <c r="D202" s="84"/>
      <c r="E202" s="84"/>
    </row>
    <row r="203" spans="1:5">
      <c r="A203" s="84"/>
      <c r="B203" s="84"/>
      <c r="C203" s="84"/>
      <c r="D203" s="84"/>
      <c r="E203" s="84"/>
    </row>
    <row r="204" spans="1:5">
      <c r="A204" s="84"/>
      <c r="B204" s="84"/>
      <c r="C204" s="84"/>
      <c r="D204" s="84"/>
      <c r="E204" s="84"/>
    </row>
    <row r="205" spans="1:5">
      <c r="A205" s="84"/>
      <c r="B205" s="84"/>
      <c r="C205" s="84"/>
      <c r="D205" s="84"/>
      <c r="E205" s="84"/>
    </row>
    <row r="206" spans="1:5">
      <c r="A206" s="84"/>
      <c r="B206" s="84"/>
      <c r="C206" s="84"/>
      <c r="D206" s="84"/>
      <c r="E206" s="84"/>
    </row>
    <row r="207" spans="1:5">
      <c r="A207" s="84"/>
      <c r="B207" s="84"/>
      <c r="C207" s="84"/>
      <c r="D207" s="84"/>
      <c r="E207" s="84"/>
    </row>
    <row r="208" spans="1:5">
      <c r="A208" s="84"/>
      <c r="B208" s="84"/>
      <c r="C208" s="84"/>
      <c r="D208" s="84"/>
      <c r="E208" s="84"/>
    </row>
    <row r="209" spans="1:5">
      <c r="A209" s="84"/>
      <c r="B209" s="84"/>
      <c r="C209" s="84"/>
      <c r="D209" s="84"/>
      <c r="E209" s="84"/>
    </row>
    <row r="210" spans="1:5">
      <c r="A210" s="84"/>
      <c r="B210" s="84"/>
      <c r="C210" s="84"/>
      <c r="D210" s="84"/>
      <c r="E210" s="84"/>
    </row>
    <row r="211" spans="1:5">
      <c r="A211" s="84"/>
      <c r="B211" s="84"/>
      <c r="C211" s="84"/>
      <c r="D211" s="84"/>
      <c r="E211" s="84"/>
    </row>
    <row r="212" spans="1:5">
      <c r="A212" s="84"/>
      <c r="B212" s="84"/>
      <c r="C212" s="84"/>
      <c r="D212" s="84"/>
      <c r="E212" s="84"/>
    </row>
    <row r="213" spans="1:5">
      <c r="A213" s="84"/>
      <c r="B213" s="84"/>
      <c r="C213" s="84"/>
      <c r="D213" s="84"/>
      <c r="E213" s="84"/>
    </row>
    <row r="214" spans="1:5">
      <c r="A214" s="84"/>
      <c r="B214" s="84"/>
      <c r="C214" s="84"/>
      <c r="D214" s="84"/>
      <c r="E214" s="84"/>
    </row>
    <row r="215" spans="1:5">
      <c r="A215" s="84"/>
      <c r="B215" s="84"/>
      <c r="C215" s="84"/>
      <c r="D215" s="84"/>
      <c r="E215" s="84"/>
    </row>
    <row r="216" spans="1:5">
      <c r="A216" s="84"/>
      <c r="B216" s="84"/>
      <c r="C216" s="84"/>
      <c r="D216" s="84"/>
      <c r="E216" s="84"/>
    </row>
    <row r="217" spans="1:5">
      <c r="A217" s="84"/>
      <c r="B217" s="84"/>
      <c r="C217" s="84"/>
      <c r="D217" s="84"/>
      <c r="E217" s="84"/>
    </row>
    <row r="218" spans="1:5">
      <c r="A218" s="84"/>
      <c r="B218" s="84"/>
      <c r="C218" s="84"/>
      <c r="D218" s="84"/>
      <c r="E218" s="84"/>
    </row>
    <row r="219" spans="1:5">
      <c r="A219" s="84"/>
      <c r="B219" s="84"/>
      <c r="C219" s="84"/>
      <c r="D219" s="84"/>
      <c r="E219" s="84"/>
    </row>
    <row r="220" spans="1:5">
      <c r="A220" s="84"/>
      <c r="B220" s="84"/>
      <c r="C220" s="84"/>
      <c r="D220" s="84"/>
      <c r="E220" s="84"/>
    </row>
    <row r="221" spans="1:5">
      <c r="A221" s="84"/>
      <c r="B221" s="84"/>
      <c r="C221" s="84"/>
      <c r="D221" s="84"/>
      <c r="E221" s="84"/>
    </row>
    <row r="222" spans="1:5">
      <c r="A222" s="84"/>
      <c r="B222" s="84"/>
      <c r="C222" s="84"/>
      <c r="D222" s="84"/>
      <c r="E222" s="84"/>
    </row>
    <row r="223" spans="1:5">
      <c r="A223" s="84"/>
      <c r="B223" s="84"/>
      <c r="C223" s="84"/>
      <c r="D223" s="84"/>
      <c r="E223" s="84"/>
    </row>
    <row r="224" spans="1:5">
      <c r="A224" s="84"/>
      <c r="B224" s="84"/>
      <c r="C224" s="84"/>
      <c r="D224" s="84"/>
      <c r="E224" s="84"/>
    </row>
    <row r="225" spans="1:5">
      <c r="A225" s="84"/>
      <c r="B225" s="84"/>
      <c r="C225" s="84"/>
      <c r="D225" s="84"/>
      <c r="E225" s="84"/>
    </row>
    <row r="226" spans="1:5">
      <c r="A226" s="84"/>
      <c r="B226" s="84"/>
      <c r="C226" s="84"/>
      <c r="D226" s="84"/>
      <c r="E226" s="84"/>
    </row>
    <row r="227" spans="1:5">
      <c r="A227" s="162"/>
      <c r="B227" s="162"/>
      <c r="C227" s="162"/>
      <c r="D227" s="162"/>
      <c r="E227" s="84"/>
    </row>
    <row r="228" spans="1:5">
      <c r="A228" s="162"/>
      <c r="B228" s="162"/>
      <c r="C228" s="162"/>
      <c r="D228" s="162"/>
      <c r="E228" s="162"/>
    </row>
    <row r="229" spans="1:5">
      <c r="A229" s="162"/>
      <c r="B229" s="162"/>
      <c r="C229" s="162"/>
      <c r="D229" s="162"/>
      <c r="E229" s="162"/>
    </row>
    <row r="230" spans="1:5">
      <c r="A230" s="162"/>
      <c r="B230" s="162"/>
      <c r="C230" s="162"/>
      <c r="D230" s="162"/>
      <c r="E230" s="162"/>
    </row>
    <row r="231" spans="1:5">
      <c r="A231" s="162"/>
      <c r="B231" s="162"/>
      <c r="C231" s="162"/>
      <c r="D231" s="162"/>
      <c r="E231" s="162"/>
    </row>
    <row r="232" spans="1:5">
      <c r="A232" s="162"/>
      <c r="B232" s="162"/>
      <c r="C232" s="162"/>
      <c r="D232" s="162"/>
      <c r="E232" s="162"/>
    </row>
    <row r="233" spans="1:5">
      <c r="A233" s="162"/>
      <c r="B233" s="162"/>
      <c r="C233" s="162"/>
      <c r="D233" s="162"/>
      <c r="E233" s="162"/>
    </row>
    <row r="234" spans="1:5">
      <c r="A234" s="162"/>
      <c r="B234" s="162"/>
      <c r="C234" s="162"/>
      <c r="D234" s="162"/>
      <c r="E234" s="162"/>
    </row>
    <row r="235" spans="1:5">
      <c r="A235" s="162"/>
      <c r="B235" s="162"/>
      <c r="C235" s="162"/>
      <c r="D235" s="162"/>
      <c r="E235" s="162"/>
    </row>
    <row r="236" spans="1:5">
      <c r="A236" s="162"/>
      <c r="B236" s="162"/>
      <c r="C236" s="162"/>
      <c r="D236" s="162"/>
      <c r="E236" s="162"/>
    </row>
    <row r="237" spans="1:5">
      <c r="A237" s="162"/>
      <c r="B237" s="162"/>
      <c r="C237" s="162"/>
      <c r="D237" s="162"/>
      <c r="E237" s="162"/>
    </row>
    <row r="238" spans="1:5">
      <c r="A238" s="162"/>
      <c r="B238" s="162"/>
      <c r="C238" s="162"/>
      <c r="D238" s="162"/>
      <c r="E238" s="162"/>
    </row>
    <row r="239" spans="1:5">
      <c r="A239" s="162"/>
      <c r="B239" s="162"/>
      <c r="C239" s="162"/>
      <c r="D239" s="162"/>
      <c r="E239" s="162"/>
    </row>
    <row r="240" spans="1:5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  <mergeCell ref="B106:C106"/>
    <mergeCell ref="B107:C107"/>
    <mergeCell ref="B102:C102"/>
    <mergeCell ref="B103:C103"/>
    <mergeCell ref="B105:C105"/>
    <mergeCell ref="B97:C97"/>
    <mergeCell ref="B98:C98"/>
    <mergeCell ref="B99:C99"/>
    <mergeCell ref="A101:E101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265"/>
  <sheetViews>
    <sheetView topLeftCell="D83" zoomScale="85" zoomScaleNormal="85" zoomScaleSheetLayoutView="100" workbookViewId="0">
      <selection activeCell="E104" sqref="E104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221" width="8.77734375" style="85"/>
    <col min="222" max="222" width="45.5546875" style="85" customWidth="1"/>
    <col min="223" max="223" width="5.44140625" style="85" customWidth="1"/>
    <col min="224" max="224" width="14.44140625" style="85" customWidth="1"/>
    <col min="225" max="225" width="41.5546875" style="85" customWidth="1"/>
    <col min="226" max="226" width="10.21875" style="85" customWidth="1"/>
    <col min="227" max="227" width="18.77734375" style="85" customWidth="1"/>
    <col min="228" max="228" width="12.5546875" style="85" customWidth="1"/>
    <col min="229" max="229" width="12.21875" style="85" bestFit="1" customWidth="1"/>
    <col min="230" max="230" width="12.5546875" style="85" bestFit="1" customWidth="1"/>
    <col min="231" max="231" width="8.77734375" style="85"/>
    <col min="232" max="232" width="9.5546875" style="85" bestFit="1" customWidth="1"/>
    <col min="233" max="233" width="12.21875" style="85" bestFit="1" customWidth="1"/>
    <col min="234" max="477" width="8.77734375" style="85"/>
    <col min="478" max="478" width="45.5546875" style="85" customWidth="1"/>
    <col min="479" max="479" width="5.44140625" style="85" customWidth="1"/>
    <col min="480" max="480" width="14.44140625" style="85" customWidth="1"/>
    <col min="481" max="481" width="41.5546875" style="85" customWidth="1"/>
    <col min="482" max="482" width="10.21875" style="85" customWidth="1"/>
    <col min="483" max="483" width="18.77734375" style="85" customWidth="1"/>
    <col min="484" max="484" width="12.5546875" style="85" customWidth="1"/>
    <col min="485" max="485" width="12.21875" style="85" bestFit="1" customWidth="1"/>
    <col min="486" max="486" width="12.5546875" style="85" bestFit="1" customWidth="1"/>
    <col min="487" max="487" width="8.77734375" style="85"/>
    <col min="488" max="488" width="9.5546875" style="85" bestFit="1" customWidth="1"/>
    <col min="489" max="489" width="12.21875" style="85" bestFit="1" customWidth="1"/>
    <col min="490" max="733" width="8.77734375" style="85"/>
    <col min="734" max="734" width="45.5546875" style="85" customWidth="1"/>
    <col min="735" max="735" width="5.44140625" style="85" customWidth="1"/>
    <col min="736" max="736" width="14.44140625" style="85" customWidth="1"/>
    <col min="737" max="737" width="41.5546875" style="85" customWidth="1"/>
    <col min="738" max="738" width="10.21875" style="85" customWidth="1"/>
    <col min="739" max="739" width="18.77734375" style="85" customWidth="1"/>
    <col min="740" max="740" width="12.5546875" style="85" customWidth="1"/>
    <col min="741" max="741" width="12.21875" style="85" bestFit="1" customWidth="1"/>
    <col min="742" max="742" width="12.5546875" style="85" bestFit="1" customWidth="1"/>
    <col min="743" max="743" width="8.77734375" style="85"/>
    <col min="744" max="744" width="9.5546875" style="85" bestFit="1" customWidth="1"/>
    <col min="745" max="745" width="12.21875" style="85" bestFit="1" customWidth="1"/>
    <col min="746" max="989" width="8.77734375" style="85"/>
    <col min="990" max="990" width="45.5546875" style="85" customWidth="1"/>
    <col min="991" max="991" width="5.44140625" style="85" customWidth="1"/>
    <col min="992" max="992" width="14.44140625" style="85" customWidth="1"/>
    <col min="993" max="993" width="41.5546875" style="85" customWidth="1"/>
    <col min="994" max="994" width="10.21875" style="85" customWidth="1"/>
    <col min="995" max="995" width="18.77734375" style="85" customWidth="1"/>
    <col min="996" max="996" width="12.5546875" style="85" customWidth="1"/>
    <col min="997" max="997" width="12.21875" style="85" bestFit="1" customWidth="1"/>
    <col min="998" max="998" width="12.5546875" style="85" bestFit="1" customWidth="1"/>
    <col min="999" max="999" width="8.77734375" style="85"/>
    <col min="1000" max="1000" width="9.5546875" style="85" bestFit="1" customWidth="1"/>
    <col min="1001" max="1001" width="12.21875" style="85" bestFit="1" customWidth="1"/>
    <col min="1002" max="1245" width="8.77734375" style="85"/>
    <col min="1246" max="1246" width="45.5546875" style="85" customWidth="1"/>
    <col min="1247" max="1247" width="5.44140625" style="85" customWidth="1"/>
    <col min="1248" max="1248" width="14.44140625" style="85" customWidth="1"/>
    <col min="1249" max="1249" width="41.5546875" style="85" customWidth="1"/>
    <col min="1250" max="1250" width="10.21875" style="85" customWidth="1"/>
    <col min="1251" max="1251" width="18.77734375" style="85" customWidth="1"/>
    <col min="1252" max="1252" width="12.5546875" style="85" customWidth="1"/>
    <col min="1253" max="1253" width="12.21875" style="85" bestFit="1" customWidth="1"/>
    <col min="1254" max="1254" width="12.5546875" style="85" bestFit="1" customWidth="1"/>
    <col min="1255" max="1255" width="8.77734375" style="85"/>
    <col min="1256" max="1256" width="9.5546875" style="85" bestFit="1" customWidth="1"/>
    <col min="1257" max="1257" width="12.21875" style="85" bestFit="1" customWidth="1"/>
    <col min="1258" max="1501" width="8.77734375" style="85"/>
    <col min="1502" max="1502" width="45.5546875" style="85" customWidth="1"/>
    <col min="1503" max="1503" width="5.44140625" style="85" customWidth="1"/>
    <col min="1504" max="1504" width="14.44140625" style="85" customWidth="1"/>
    <col min="1505" max="1505" width="41.5546875" style="85" customWidth="1"/>
    <col min="1506" max="1506" width="10.21875" style="85" customWidth="1"/>
    <col min="1507" max="1507" width="18.77734375" style="85" customWidth="1"/>
    <col min="1508" max="1508" width="12.5546875" style="85" customWidth="1"/>
    <col min="1509" max="1509" width="12.21875" style="85" bestFit="1" customWidth="1"/>
    <col min="1510" max="1510" width="12.5546875" style="85" bestFit="1" customWidth="1"/>
    <col min="1511" max="1511" width="8.77734375" style="85"/>
    <col min="1512" max="1512" width="9.5546875" style="85" bestFit="1" customWidth="1"/>
    <col min="1513" max="1513" width="12.21875" style="85" bestFit="1" customWidth="1"/>
    <col min="1514" max="1757" width="8.77734375" style="85"/>
    <col min="1758" max="1758" width="45.5546875" style="85" customWidth="1"/>
    <col min="1759" max="1759" width="5.44140625" style="85" customWidth="1"/>
    <col min="1760" max="1760" width="14.44140625" style="85" customWidth="1"/>
    <col min="1761" max="1761" width="41.5546875" style="85" customWidth="1"/>
    <col min="1762" max="1762" width="10.21875" style="85" customWidth="1"/>
    <col min="1763" max="1763" width="18.77734375" style="85" customWidth="1"/>
    <col min="1764" max="1764" width="12.5546875" style="85" customWidth="1"/>
    <col min="1765" max="1765" width="12.21875" style="85" bestFit="1" customWidth="1"/>
    <col min="1766" max="1766" width="12.5546875" style="85" bestFit="1" customWidth="1"/>
    <col min="1767" max="1767" width="8.77734375" style="85"/>
    <col min="1768" max="1768" width="9.5546875" style="85" bestFit="1" customWidth="1"/>
    <col min="1769" max="1769" width="12.21875" style="85" bestFit="1" customWidth="1"/>
    <col min="1770" max="2013" width="8.77734375" style="85"/>
    <col min="2014" max="2014" width="45.5546875" style="85" customWidth="1"/>
    <col min="2015" max="2015" width="5.44140625" style="85" customWidth="1"/>
    <col min="2016" max="2016" width="14.44140625" style="85" customWidth="1"/>
    <col min="2017" max="2017" width="41.5546875" style="85" customWidth="1"/>
    <col min="2018" max="2018" width="10.21875" style="85" customWidth="1"/>
    <col min="2019" max="2019" width="18.77734375" style="85" customWidth="1"/>
    <col min="2020" max="2020" width="12.5546875" style="85" customWidth="1"/>
    <col min="2021" max="2021" width="12.21875" style="85" bestFit="1" customWidth="1"/>
    <col min="2022" max="2022" width="12.5546875" style="85" bestFit="1" customWidth="1"/>
    <col min="2023" max="2023" width="8.77734375" style="85"/>
    <col min="2024" max="2024" width="9.5546875" style="85" bestFit="1" customWidth="1"/>
    <col min="2025" max="2025" width="12.21875" style="85" bestFit="1" customWidth="1"/>
    <col min="2026" max="2269" width="8.77734375" style="85"/>
    <col min="2270" max="2270" width="45.5546875" style="85" customWidth="1"/>
    <col min="2271" max="2271" width="5.44140625" style="85" customWidth="1"/>
    <col min="2272" max="2272" width="14.44140625" style="85" customWidth="1"/>
    <col min="2273" max="2273" width="41.5546875" style="85" customWidth="1"/>
    <col min="2274" max="2274" width="10.21875" style="85" customWidth="1"/>
    <col min="2275" max="2275" width="18.77734375" style="85" customWidth="1"/>
    <col min="2276" max="2276" width="12.5546875" style="85" customWidth="1"/>
    <col min="2277" max="2277" width="12.21875" style="85" bestFit="1" customWidth="1"/>
    <col min="2278" max="2278" width="12.5546875" style="85" bestFit="1" customWidth="1"/>
    <col min="2279" max="2279" width="8.77734375" style="85"/>
    <col min="2280" max="2280" width="9.5546875" style="85" bestFit="1" customWidth="1"/>
    <col min="2281" max="2281" width="12.21875" style="85" bestFit="1" customWidth="1"/>
    <col min="2282" max="2525" width="8.77734375" style="85"/>
    <col min="2526" max="2526" width="45.5546875" style="85" customWidth="1"/>
    <col min="2527" max="2527" width="5.44140625" style="85" customWidth="1"/>
    <col min="2528" max="2528" width="14.44140625" style="85" customWidth="1"/>
    <col min="2529" max="2529" width="41.5546875" style="85" customWidth="1"/>
    <col min="2530" max="2530" width="10.21875" style="85" customWidth="1"/>
    <col min="2531" max="2531" width="18.77734375" style="85" customWidth="1"/>
    <col min="2532" max="2532" width="12.5546875" style="85" customWidth="1"/>
    <col min="2533" max="2533" width="12.21875" style="85" bestFit="1" customWidth="1"/>
    <col min="2534" max="2534" width="12.5546875" style="85" bestFit="1" customWidth="1"/>
    <col min="2535" max="2535" width="8.77734375" style="85"/>
    <col min="2536" max="2536" width="9.5546875" style="85" bestFit="1" customWidth="1"/>
    <col min="2537" max="2537" width="12.21875" style="85" bestFit="1" customWidth="1"/>
    <col min="2538" max="2781" width="8.77734375" style="85"/>
    <col min="2782" max="2782" width="45.5546875" style="85" customWidth="1"/>
    <col min="2783" max="2783" width="5.44140625" style="85" customWidth="1"/>
    <col min="2784" max="2784" width="14.44140625" style="85" customWidth="1"/>
    <col min="2785" max="2785" width="41.5546875" style="85" customWidth="1"/>
    <col min="2786" max="2786" width="10.21875" style="85" customWidth="1"/>
    <col min="2787" max="2787" width="18.77734375" style="85" customWidth="1"/>
    <col min="2788" max="2788" width="12.5546875" style="85" customWidth="1"/>
    <col min="2789" max="2789" width="12.21875" style="85" bestFit="1" customWidth="1"/>
    <col min="2790" max="2790" width="12.5546875" style="85" bestFit="1" customWidth="1"/>
    <col min="2791" max="2791" width="8.77734375" style="85"/>
    <col min="2792" max="2792" width="9.5546875" style="85" bestFit="1" customWidth="1"/>
    <col min="2793" max="2793" width="12.21875" style="85" bestFit="1" customWidth="1"/>
    <col min="2794" max="3037" width="8.77734375" style="85"/>
    <col min="3038" max="3038" width="45.5546875" style="85" customWidth="1"/>
    <col min="3039" max="3039" width="5.44140625" style="85" customWidth="1"/>
    <col min="3040" max="3040" width="14.44140625" style="85" customWidth="1"/>
    <col min="3041" max="3041" width="41.5546875" style="85" customWidth="1"/>
    <col min="3042" max="3042" width="10.21875" style="85" customWidth="1"/>
    <col min="3043" max="3043" width="18.77734375" style="85" customWidth="1"/>
    <col min="3044" max="3044" width="12.5546875" style="85" customWidth="1"/>
    <col min="3045" max="3045" width="12.21875" style="85" bestFit="1" customWidth="1"/>
    <col min="3046" max="3046" width="12.5546875" style="85" bestFit="1" customWidth="1"/>
    <col min="3047" max="3047" width="8.77734375" style="85"/>
    <col min="3048" max="3048" width="9.5546875" style="85" bestFit="1" customWidth="1"/>
    <col min="3049" max="3049" width="12.21875" style="85" bestFit="1" customWidth="1"/>
    <col min="3050" max="3293" width="8.77734375" style="85"/>
    <col min="3294" max="3294" width="45.5546875" style="85" customWidth="1"/>
    <col min="3295" max="3295" width="5.44140625" style="85" customWidth="1"/>
    <col min="3296" max="3296" width="14.44140625" style="85" customWidth="1"/>
    <col min="3297" max="3297" width="41.5546875" style="85" customWidth="1"/>
    <col min="3298" max="3298" width="10.21875" style="85" customWidth="1"/>
    <col min="3299" max="3299" width="18.77734375" style="85" customWidth="1"/>
    <col min="3300" max="3300" width="12.5546875" style="85" customWidth="1"/>
    <col min="3301" max="3301" width="12.21875" style="85" bestFit="1" customWidth="1"/>
    <col min="3302" max="3302" width="12.5546875" style="85" bestFit="1" customWidth="1"/>
    <col min="3303" max="3303" width="8.77734375" style="85"/>
    <col min="3304" max="3304" width="9.5546875" style="85" bestFit="1" customWidth="1"/>
    <col min="3305" max="3305" width="12.21875" style="85" bestFit="1" customWidth="1"/>
    <col min="3306" max="3549" width="8.77734375" style="85"/>
    <col min="3550" max="3550" width="45.5546875" style="85" customWidth="1"/>
    <col min="3551" max="3551" width="5.44140625" style="85" customWidth="1"/>
    <col min="3552" max="3552" width="14.44140625" style="85" customWidth="1"/>
    <col min="3553" max="3553" width="41.5546875" style="85" customWidth="1"/>
    <col min="3554" max="3554" width="10.21875" style="85" customWidth="1"/>
    <col min="3555" max="3555" width="18.77734375" style="85" customWidth="1"/>
    <col min="3556" max="3556" width="12.5546875" style="85" customWidth="1"/>
    <col min="3557" max="3557" width="12.21875" style="85" bestFit="1" customWidth="1"/>
    <col min="3558" max="3558" width="12.5546875" style="85" bestFit="1" customWidth="1"/>
    <col min="3559" max="3559" width="8.77734375" style="85"/>
    <col min="3560" max="3560" width="9.5546875" style="85" bestFit="1" customWidth="1"/>
    <col min="3561" max="3561" width="12.21875" style="85" bestFit="1" customWidth="1"/>
    <col min="3562" max="3805" width="8.77734375" style="85"/>
    <col min="3806" max="3806" width="45.5546875" style="85" customWidth="1"/>
    <col min="3807" max="3807" width="5.44140625" style="85" customWidth="1"/>
    <col min="3808" max="3808" width="14.44140625" style="85" customWidth="1"/>
    <col min="3809" max="3809" width="41.5546875" style="85" customWidth="1"/>
    <col min="3810" max="3810" width="10.21875" style="85" customWidth="1"/>
    <col min="3811" max="3811" width="18.77734375" style="85" customWidth="1"/>
    <col min="3812" max="3812" width="12.5546875" style="85" customWidth="1"/>
    <col min="3813" max="3813" width="12.21875" style="85" bestFit="1" customWidth="1"/>
    <col min="3814" max="3814" width="12.5546875" style="85" bestFit="1" customWidth="1"/>
    <col min="3815" max="3815" width="8.77734375" style="85"/>
    <col min="3816" max="3816" width="9.5546875" style="85" bestFit="1" customWidth="1"/>
    <col min="3817" max="3817" width="12.21875" style="85" bestFit="1" customWidth="1"/>
    <col min="3818" max="4061" width="8.77734375" style="85"/>
    <col min="4062" max="4062" width="45.5546875" style="85" customWidth="1"/>
    <col min="4063" max="4063" width="5.44140625" style="85" customWidth="1"/>
    <col min="4064" max="4064" width="14.44140625" style="85" customWidth="1"/>
    <col min="4065" max="4065" width="41.5546875" style="85" customWidth="1"/>
    <col min="4066" max="4066" width="10.21875" style="85" customWidth="1"/>
    <col min="4067" max="4067" width="18.77734375" style="85" customWidth="1"/>
    <col min="4068" max="4068" width="12.5546875" style="85" customWidth="1"/>
    <col min="4069" max="4069" width="12.21875" style="85" bestFit="1" customWidth="1"/>
    <col min="4070" max="4070" width="12.5546875" style="85" bestFit="1" customWidth="1"/>
    <col min="4071" max="4071" width="8.77734375" style="85"/>
    <col min="4072" max="4072" width="9.5546875" style="85" bestFit="1" customWidth="1"/>
    <col min="4073" max="4073" width="12.21875" style="85" bestFit="1" customWidth="1"/>
    <col min="4074" max="4317" width="8.77734375" style="85"/>
    <col min="4318" max="4318" width="45.5546875" style="85" customWidth="1"/>
    <col min="4319" max="4319" width="5.44140625" style="85" customWidth="1"/>
    <col min="4320" max="4320" width="14.44140625" style="85" customWidth="1"/>
    <col min="4321" max="4321" width="41.5546875" style="85" customWidth="1"/>
    <col min="4322" max="4322" width="10.21875" style="85" customWidth="1"/>
    <col min="4323" max="4323" width="18.77734375" style="85" customWidth="1"/>
    <col min="4324" max="4324" width="12.5546875" style="85" customWidth="1"/>
    <col min="4325" max="4325" width="12.21875" style="85" bestFit="1" customWidth="1"/>
    <col min="4326" max="4326" width="12.5546875" style="85" bestFit="1" customWidth="1"/>
    <col min="4327" max="4327" width="8.77734375" style="85"/>
    <col min="4328" max="4328" width="9.5546875" style="85" bestFit="1" customWidth="1"/>
    <col min="4329" max="4329" width="12.21875" style="85" bestFit="1" customWidth="1"/>
    <col min="4330" max="4573" width="8.77734375" style="85"/>
    <col min="4574" max="4574" width="45.5546875" style="85" customWidth="1"/>
    <col min="4575" max="4575" width="5.44140625" style="85" customWidth="1"/>
    <col min="4576" max="4576" width="14.44140625" style="85" customWidth="1"/>
    <col min="4577" max="4577" width="41.5546875" style="85" customWidth="1"/>
    <col min="4578" max="4578" width="10.21875" style="85" customWidth="1"/>
    <col min="4579" max="4579" width="18.77734375" style="85" customWidth="1"/>
    <col min="4580" max="4580" width="12.5546875" style="85" customWidth="1"/>
    <col min="4581" max="4581" width="12.21875" style="85" bestFit="1" customWidth="1"/>
    <col min="4582" max="4582" width="12.5546875" style="85" bestFit="1" customWidth="1"/>
    <col min="4583" max="4583" width="8.77734375" style="85"/>
    <col min="4584" max="4584" width="9.5546875" style="85" bestFit="1" customWidth="1"/>
    <col min="4585" max="4585" width="12.21875" style="85" bestFit="1" customWidth="1"/>
    <col min="4586" max="4829" width="8.77734375" style="85"/>
    <col min="4830" max="4830" width="45.5546875" style="85" customWidth="1"/>
    <col min="4831" max="4831" width="5.44140625" style="85" customWidth="1"/>
    <col min="4832" max="4832" width="14.44140625" style="85" customWidth="1"/>
    <col min="4833" max="4833" width="41.5546875" style="85" customWidth="1"/>
    <col min="4834" max="4834" width="10.21875" style="85" customWidth="1"/>
    <col min="4835" max="4835" width="18.77734375" style="85" customWidth="1"/>
    <col min="4836" max="4836" width="12.5546875" style="85" customWidth="1"/>
    <col min="4837" max="4837" width="12.21875" style="85" bestFit="1" customWidth="1"/>
    <col min="4838" max="4838" width="12.5546875" style="85" bestFit="1" customWidth="1"/>
    <col min="4839" max="4839" width="8.77734375" style="85"/>
    <col min="4840" max="4840" width="9.5546875" style="85" bestFit="1" customWidth="1"/>
    <col min="4841" max="4841" width="12.21875" style="85" bestFit="1" customWidth="1"/>
    <col min="4842" max="5085" width="8.77734375" style="85"/>
    <col min="5086" max="5086" width="45.5546875" style="85" customWidth="1"/>
    <col min="5087" max="5087" width="5.44140625" style="85" customWidth="1"/>
    <col min="5088" max="5088" width="14.44140625" style="85" customWidth="1"/>
    <col min="5089" max="5089" width="41.5546875" style="85" customWidth="1"/>
    <col min="5090" max="5090" width="10.21875" style="85" customWidth="1"/>
    <col min="5091" max="5091" width="18.77734375" style="85" customWidth="1"/>
    <col min="5092" max="5092" width="12.5546875" style="85" customWidth="1"/>
    <col min="5093" max="5093" width="12.21875" style="85" bestFit="1" customWidth="1"/>
    <col min="5094" max="5094" width="12.5546875" style="85" bestFit="1" customWidth="1"/>
    <col min="5095" max="5095" width="8.77734375" style="85"/>
    <col min="5096" max="5096" width="9.5546875" style="85" bestFit="1" customWidth="1"/>
    <col min="5097" max="5097" width="12.21875" style="85" bestFit="1" customWidth="1"/>
    <col min="5098" max="5341" width="8.77734375" style="85"/>
    <col min="5342" max="5342" width="45.5546875" style="85" customWidth="1"/>
    <col min="5343" max="5343" width="5.44140625" style="85" customWidth="1"/>
    <col min="5344" max="5344" width="14.44140625" style="85" customWidth="1"/>
    <col min="5345" max="5345" width="41.5546875" style="85" customWidth="1"/>
    <col min="5346" max="5346" width="10.21875" style="85" customWidth="1"/>
    <col min="5347" max="5347" width="18.77734375" style="85" customWidth="1"/>
    <col min="5348" max="5348" width="12.5546875" style="85" customWidth="1"/>
    <col min="5349" max="5349" width="12.21875" style="85" bestFit="1" customWidth="1"/>
    <col min="5350" max="5350" width="12.5546875" style="85" bestFit="1" customWidth="1"/>
    <col min="5351" max="5351" width="8.77734375" style="85"/>
    <col min="5352" max="5352" width="9.5546875" style="85" bestFit="1" customWidth="1"/>
    <col min="5353" max="5353" width="12.21875" style="85" bestFit="1" customWidth="1"/>
    <col min="5354" max="5597" width="8.77734375" style="85"/>
    <col min="5598" max="5598" width="45.5546875" style="85" customWidth="1"/>
    <col min="5599" max="5599" width="5.44140625" style="85" customWidth="1"/>
    <col min="5600" max="5600" width="14.44140625" style="85" customWidth="1"/>
    <col min="5601" max="5601" width="41.5546875" style="85" customWidth="1"/>
    <col min="5602" max="5602" width="10.21875" style="85" customWidth="1"/>
    <col min="5603" max="5603" width="18.77734375" style="85" customWidth="1"/>
    <col min="5604" max="5604" width="12.5546875" style="85" customWidth="1"/>
    <col min="5605" max="5605" width="12.21875" style="85" bestFit="1" customWidth="1"/>
    <col min="5606" max="5606" width="12.5546875" style="85" bestFit="1" customWidth="1"/>
    <col min="5607" max="5607" width="8.77734375" style="85"/>
    <col min="5608" max="5608" width="9.5546875" style="85" bestFit="1" customWidth="1"/>
    <col min="5609" max="5609" width="12.21875" style="85" bestFit="1" customWidth="1"/>
    <col min="5610" max="5853" width="8.77734375" style="85"/>
    <col min="5854" max="5854" width="45.5546875" style="85" customWidth="1"/>
    <col min="5855" max="5855" width="5.44140625" style="85" customWidth="1"/>
    <col min="5856" max="5856" width="14.44140625" style="85" customWidth="1"/>
    <col min="5857" max="5857" width="41.5546875" style="85" customWidth="1"/>
    <col min="5858" max="5858" width="10.21875" style="85" customWidth="1"/>
    <col min="5859" max="5859" width="18.77734375" style="85" customWidth="1"/>
    <col min="5860" max="5860" width="12.5546875" style="85" customWidth="1"/>
    <col min="5861" max="5861" width="12.21875" style="85" bestFit="1" customWidth="1"/>
    <col min="5862" max="5862" width="12.5546875" style="85" bestFit="1" customWidth="1"/>
    <col min="5863" max="5863" width="8.77734375" style="85"/>
    <col min="5864" max="5864" width="9.5546875" style="85" bestFit="1" customWidth="1"/>
    <col min="5865" max="5865" width="12.21875" style="85" bestFit="1" customWidth="1"/>
    <col min="5866" max="6109" width="8.77734375" style="85"/>
    <col min="6110" max="6110" width="45.5546875" style="85" customWidth="1"/>
    <col min="6111" max="6111" width="5.44140625" style="85" customWidth="1"/>
    <col min="6112" max="6112" width="14.44140625" style="85" customWidth="1"/>
    <col min="6113" max="6113" width="41.5546875" style="85" customWidth="1"/>
    <col min="6114" max="6114" width="10.21875" style="85" customWidth="1"/>
    <col min="6115" max="6115" width="18.77734375" style="85" customWidth="1"/>
    <col min="6116" max="6116" width="12.5546875" style="85" customWidth="1"/>
    <col min="6117" max="6117" width="12.21875" style="85" bestFit="1" customWidth="1"/>
    <col min="6118" max="6118" width="12.5546875" style="85" bestFit="1" customWidth="1"/>
    <col min="6119" max="6119" width="8.77734375" style="85"/>
    <col min="6120" max="6120" width="9.5546875" style="85" bestFit="1" customWidth="1"/>
    <col min="6121" max="6121" width="12.21875" style="85" bestFit="1" customWidth="1"/>
    <col min="6122" max="6365" width="8.77734375" style="85"/>
    <col min="6366" max="6366" width="45.5546875" style="85" customWidth="1"/>
    <col min="6367" max="6367" width="5.44140625" style="85" customWidth="1"/>
    <col min="6368" max="6368" width="14.44140625" style="85" customWidth="1"/>
    <col min="6369" max="6369" width="41.5546875" style="85" customWidth="1"/>
    <col min="6370" max="6370" width="10.21875" style="85" customWidth="1"/>
    <col min="6371" max="6371" width="18.77734375" style="85" customWidth="1"/>
    <col min="6372" max="6372" width="12.5546875" style="85" customWidth="1"/>
    <col min="6373" max="6373" width="12.21875" style="85" bestFit="1" customWidth="1"/>
    <col min="6374" max="6374" width="12.5546875" style="85" bestFit="1" customWidth="1"/>
    <col min="6375" max="6375" width="8.77734375" style="85"/>
    <col min="6376" max="6376" width="9.5546875" style="85" bestFit="1" customWidth="1"/>
    <col min="6377" max="6377" width="12.21875" style="85" bestFit="1" customWidth="1"/>
    <col min="6378" max="6621" width="8.77734375" style="85"/>
    <col min="6622" max="6622" width="45.5546875" style="85" customWidth="1"/>
    <col min="6623" max="6623" width="5.44140625" style="85" customWidth="1"/>
    <col min="6624" max="6624" width="14.44140625" style="85" customWidth="1"/>
    <col min="6625" max="6625" width="41.5546875" style="85" customWidth="1"/>
    <col min="6626" max="6626" width="10.21875" style="85" customWidth="1"/>
    <col min="6627" max="6627" width="18.77734375" style="85" customWidth="1"/>
    <col min="6628" max="6628" width="12.5546875" style="85" customWidth="1"/>
    <col min="6629" max="6629" width="12.21875" style="85" bestFit="1" customWidth="1"/>
    <col min="6630" max="6630" width="12.5546875" style="85" bestFit="1" customWidth="1"/>
    <col min="6631" max="6631" width="8.77734375" style="85"/>
    <col min="6632" max="6632" width="9.5546875" style="85" bestFit="1" customWidth="1"/>
    <col min="6633" max="6633" width="12.21875" style="85" bestFit="1" customWidth="1"/>
    <col min="6634" max="6877" width="8.77734375" style="85"/>
    <col min="6878" max="6878" width="45.5546875" style="85" customWidth="1"/>
    <col min="6879" max="6879" width="5.44140625" style="85" customWidth="1"/>
    <col min="6880" max="6880" width="14.44140625" style="85" customWidth="1"/>
    <col min="6881" max="6881" width="41.5546875" style="85" customWidth="1"/>
    <col min="6882" max="6882" width="10.21875" style="85" customWidth="1"/>
    <col min="6883" max="6883" width="18.77734375" style="85" customWidth="1"/>
    <col min="6884" max="6884" width="12.5546875" style="85" customWidth="1"/>
    <col min="6885" max="6885" width="12.21875" style="85" bestFit="1" customWidth="1"/>
    <col min="6886" max="6886" width="12.5546875" style="85" bestFit="1" customWidth="1"/>
    <col min="6887" max="6887" width="8.77734375" style="85"/>
    <col min="6888" max="6888" width="9.5546875" style="85" bestFit="1" customWidth="1"/>
    <col min="6889" max="6889" width="12.21875" style="85" bestFit="1" customWidth="1"/>
    <col min="6890" max="7133" width="8.77734375" style="85"/>
    <col min="7134" max="7134" width="45.5546875" style="85" customWidth="1"/>
    <col min="7135" max="7135" width="5.44140625" style="85" customWidth="1"/>
    <col min="7136" max="7136" width="14.44140625" style="85" customWidth="1"/>
    <col min="7137" max="7137" width="41.5546875" style="85" customWidth="1"/>
    <col min="7138" max="7138" width="10.21875" style="85" customWidth="1"/>
    <col min="7139" max="7139" width="18.77734375" style="85" customWidth="1"/>
    <col min="7140" max="7140" width="12.5546875" style="85" customWidth="1"/>
    <col min="7141" max="7141" width="12.21875" style="85" bestFit="1" customWidth="1"/>
    <col min="7142" max="7142" width="12.5546875" style="85" bestFit="1" customWidth="1"/>
    <col min="7143" max="7143" width="8.77734375" style="85"/>
    <col min="7144" max="7144" width="9.5546875" style="85" bestFit="1" customWidth="1"/>
    <col min="7145" max="7145" width="12.21875" style="85" bestFit="1" customWidth="1"/>
    <col min="7146" max="7389" width="8.77734375" style="85"/>
    <col min="7390" max="7390" width="45.5546875" style="85" customWidth="1"/>
    <col min="7391" max="7391" width="5.44140625" style="85" customWidth="1"/>
    <col min="7392" max="7392" width="14.44140625" style="85" customWidth="1"/>
    <col min="7393" max="7393" width="41.5546875" style="85" customWidth="1"/>
    <col min="7394" max="7394" width="10.21875" style="85" customWidth="1"/>
    <col min="7395" max="7395" width="18.77734375" style="85" customWidth="1"/>
    <col min="7396" max="7396" width="12.5546875" style="85" customWidth="1"/>
    <col min="7397" max="7397" width="12.21875" style="85" bestFit="1" customWidth="1"/>
    <col min="7398" max="7398" width="12.5546875" style="85" bestFit="1" customWidth="1"/>
    <col min="7399" max="7399" width="8.77734375" style="85"/>
    <col min="7400" max="7400" width="9.5546875" style="85" bestFit="1" customWidth="1"/>
    <col min="7401" max="7401" width="12.21875" style="85" bestFit="1" customWidth="1"/>
    <col min="7402" max="7645" width="8.77734375" style="85"/>
    <col min="7646" max="7646" width="45.5546875" style="85" customWidth="1"/>
    <col min="7647" max="7647" width="5.44140625" style="85" customWidth="1"/>
    <col min="7648" max="7648" width="14.44140625" style="85" customWidth="1"/>
    <col min="7649" max="7649" width="41.5546875" style="85" customWidth="1"/>
    <col min="7650" max="7650" width="10.21875" style="85" customWidth="1"/>
    <col min="7651" max="7651" width="18.77734375" style="85" customWidth="1"/>
    <col min="7652" max="7652" width="12.5546875" style="85" customWidth="1"/>
    <col min="7653" max="7653" width="12.21875" style="85" bestFit="1" customWidth="1"/>
    <col min="7654" max="7654" width="12.5546875" style="85" bestFit="1" customWidth="1"/>
    <col min="7655" max="7655" width="8.77734375" style="85"/>
    <col min="7656" max="7656" width="9.5546875" style="85" bestFit="1" customWidth="1"/>
    <col min="7657" max="7657" width="12.21875" style="85" bestFit="1" customWidth="1"/>
    <col min="7658" max="7901" width="8.77734375" style="85"/>
    <col min="7902" max="7902" width="45.5546875" style="85" customWidth="1"/>
    <col min="7903" max="7903" width="5.44140625" style="85" customWidth="1"/>
    <col min="7904" max="7904" width="14.44140625" style="85" customWidth="1"/>
    <col min="7905" max="7905" width="41.5546875" style="85" customWidth="1"/>
    <col min="7906" max="7906" width="10.21875" style="85" customWidth="1"/>
    <col min="7907" max="7907" width="18.77734375" style="85" customWidth="1"/>
    <col min="7908" max="7908" width="12.5546875" style="85" customWidth="1"/>
    <col min="7909" max="7909" width="12.21875" style="85" bestFit="1" customWidth="1"/>
    <col min="7910" max="7910" width="12.5546875" style="85" bestFit="1" customWidth="1"/>
    <col min="7911" max="7911" width="8.77734375" style="85"/>
    <col min="7912" max="7912" width="9.5546875" style="85" bestFit="1" customWidth="1"/>
    <col min="7913" max="7913" width="12.21875" style="85" bestFit="1" customWidth="1"/>
    <col min="7914" max="8157" width="8.77734375" style="85"/>
    <col min="8158" max="8158" width="45.5546875" style="85" customWidth="1"/>
    <col min="8159" max="8159" width="5.44140625" style="85" customWidth="1"/>
    <col min="8160" max="8160" width="14.44140625" style="85" customWidth="1"/>
    <col min="8161" max="8161" width="41.5546875" style="85" customWidth="1"/>
    <col min="8162" max="8162" width="10.21875" style="85" customWidth="1"/>
    <col min="8163" max="8163" width="18.77734375" style="85" customWidth="1"/>
    <col min="8164" max="8164" width="12.5546875" style="85" customWidth="1"/>
    <col min="8165" max="8165" width="12.21875" style="85" bestFit="1" customWidth="1"/>
    <col min="8166" max="8166" width="12.5546875" style="85" bestFit="1" customWidth="1"/>
    <col min="8167" max="8167" width="8.77734375" style="85"/>
    <col min="8168" max="8168" width="9.5546875" style="85" bestFit="1" customWidth="1"/>
    <col min="8169" max="8169" width="12.21875" style="85" bestFit="1" customWidth="1"/>
    <col min="8170" max="8413" width="8.77734375" style="85"/>
    <col min="8414" max="8414" width="45.5546875" style="85" customWidth="1"/>
    <col min="8415" max="8415" width="5.44140625" style="85" customWidth="1"/>
    <col min="8416" max="8416" width="14.44140625" style="85" customWidth="1"/>
    <col min="8417" max="8417" width="41.5546875" style="85" customWidth="1"/>
    <col min="8418" max="8418" width="10.21875" style="85" customWidth="1"/>
    <col min="8419" max="8419" width="18.77734375" style="85" customWidth="1"/>
    <col min="8420" max="8420" width="12.5546875" style="85" customWidth="1"/>
    <col min="8421" max="8421" width="12.21875" style="85" bestFit="1" customWidth="1"/>
    <col min="8422" max="8422" width="12.5546875" style="85" bestFit="1" customWidth="1"/>
    <col min="8423" max="8423" width="8.77734375" style="85"/>
    <col min="8424" max="8424" width="9.5546875" style="85" bestFit="1" customWidth="1"/>
    <col min="8425" max="8425" width="12.21875" style="85" bestFit="1" customWidth="1"/>
    <col min="8426" max="8669" width="8.77734375" style="85"/>
    <col min="8670" max="8670" width="45.5546875" style="85" customWidth="1"/>
    <col min="8671" max="8671" width="5.44140625" style="85" customWidth="1"/>
    <col min="8672" max="8672" width="14.44140625" style="85" customWidth="1"/>
    <col min="8673" max="8673" width="41.5546875" style="85" customWidth="1"/>
    <col min="8674" max="8674" width="10.21875" style="85" customWidth="1"/>
    <col min="8675" max="8675" width="18.77734375" style="85" customWidth="1"/>
    <col min="8676" max="8676" width="12.5546875" style="85" customWidth="1"/>
    <col min="8677" max="8677" width="12.21875" style="85" bestFit="1" customWidth="1"/>
    <col min="8678" max="8678" width="12.5546875" style="85" bestFit="1" customWidth="1"/>
    <col min="8679" max="8679" width="8.77734375" style="85"/>
    <col min="8680" max="8680" width="9.5546875" style="85" bestFit="1" customWidth="1"/>
    <col min="8681" max="8681" width="12.21875" style="85" bestFit="1" customWidth="1"/>
    <col min="8682" max="8925" width="8.77734375" style="85"/>
    <col min="8926" max="8926" width="45.5546875" style="85" customWidth="1"/>
    <col min="8927" max="8927" width="5.44140625" style="85" customWidth="1"/>
    <col min="8928" max="8928" width="14.44140625" style="85" customWidth="1"/>
    <col min="8929" max="8929" width="41.5546875" style="85" customWidth="1"/>
    <col min="8930" max="8930" width="10.21875" style="85" customWidth="1"/>
    <col min="8931" max="8931" width="18.77734375" style="85" customWidth="1"/>
    <col min="8932" max="8932" width="12.5546875" style="85" customWidth="1"/>
    <col min="8933" max="8933" width="12.21875" style="85" bestFit="1" customWidth="1"/>
    <col min="8934" max="8934" width="12.5546875" style="85" bestFit="1" customWidth="1"/>
    <col min="8935" max="8935" width="8.77734375" style="85"/>
    <col min="8936" max="8936" width="9.5546875" style="85" bestFit="1" customWidth="1"/>
    <col min="8937" max="8937" width="12.21875" style="85" bestFit="1" customWidth="1"/>
    <col min="8938" max="9181" width="8.77734375" style="85"/>
    <col min="9182" max="9182" width="45.5546875" style="85" customWidth="1"/>
    <col min="9183" max="9183" width="5.44140625" style="85" customWidth="1"/>
    <col min="9184" max="9184" width="14.44140625" style="85" customWidth="1"/>
    <col min="9185" max="9185" width="41.5546875" style="85" customWidth="1"/>
    <col min="9186" max="9186" width="10.21875" style="85" customWidth="1"/>
    <col min="9187" max="9187" width="18.77734375" style="85" customWidth="1"/>
    <col min="9188" max="9188" width="12.5546875" style="85" customWidth="1"/>
    <col min="9189" max="9189" width="12.21875" style="85" bestFit="1" customWidth="1"/>
    <col min="9190" max="9190" width="12.5546875" style="85" bestFit="1" customWidth="1"/>
    <col min="9191" max="9191" width="8.77734375" style="85"/>
    <col min="9192" max="9192" width="9.5546875" style="85" bestFit="1" customWidth="1"/>
    <col min="9193" max="9193" width="12.21875" style="85" bestFit="1" customWidth="1"/>
    <col min="9194" max="9437" width="8.77734375" style="85"/>
    <col min="9438" max="9438" width="45.5546875" style="85" customWidth="1"/>
    <col min="9439" max="9439" width="5.44140625" style="85" customWidth="1"/>
    <col min="9440" max="9440" width="14.44140625" style="85" customWidth="1"/>
    <col min="9441" max="9441" width="41.5546875" style="85" customWidth="1"/>
    <col min="9442" max="9442" width="10.21875" style="85" customWidth="1"/>
    <col min="9443" max="9443" width="18.77734375" style="85" customWidth="1"/>
    <col min="9444" max="9444" width="12.5546875" style="85" customWidth="1"/>
    <col min="9445" max="9445" width="12.21875" style="85" bestFit="1" customWidth="1"/>
    <col min="9446" max="9446" width="12.5546875" style="85" bestFit="1" customWidth="1"/>
    <col min="9447" max="9447" width="8.77734375" style="85"/>
    <col min="9448" max="9448" width="9.5546875" style="85" bestFit="1" customWidth="1"/>
    <col min="9449" max="9449" width="12.21875" style="85" bestFit="1" customWidth="1"/>
    <col min="9450" max="9693" width="8.77734375" style="85"/>
    <col min="9694" max="9694" width="45.5546875" style="85" customWidth="1"/>
    <col min="9695" max="9695" width="5.44140625" style="85" customWidth="1"/>
    <col min="9696" max="9696" width="14.44140625" style="85" customWidth="1"/>
    <col min="9697" max="9697" width="41.5546875" style="85" customWidth="1"/>
    <col min="9698" max="9698" width="10.21875" style="85" customWidth="1"/>
    <col min="9699" max="9699" width="18.77734375" style="85" customWidth="1"/>
    <col min="9700" max="9700" width="12.5546875" style="85" customWidth="1"/>
    <col min="9701" max="9701" width="12.21875" style="85" bestFit="1" customWidth="1"/>
    <col min="9702" max="9702" width="12.5546875" style="85" bestFit="1" customWidth="1"/>
    <col min="9703" max="9703" width="8.77734375" style="85"/>
    <col min="9704" max="9704" width="9.5546875" style="85" bestFit="1" customWidth="1"/>
    <col min="9705" max="9705" width="12.21875" style="85" bestFit="1" customWidth="1"/>
    <col min="9706" max="9949" width="8.77734375" style="85"/>
    <col min="9950" max="9950" width="45.5546875" style="85" customWidth="1"/>
    <col min="9951" max="9951" width="5.44140625" style="85" customWidth="1"/>
    <col min="9952" max="9952" width="14.44140625" style="85" customWidth="1"/>
    <col min="9953" max="9953" width="41.5546875" style="85" customWidth="1"/>
    <col min="9954" max="9954" width="10.21875" style="85" customWidth="1"/>
    <col min="9955" max="9955" width="18.77734375" style="85" customWidth="1"/>
    <col min="9956" max="9956" width="12.5546875" style="85" customWidth="1"/>
    <col min="9957" max="9957" width="12.21875" style="85" bestFit="1" customWidth="1"/>
    <col min="9958" max="9958" width="12.5546875" style="85" bestFit="1" customWidth="1"/>
    <col min="9959" max="9959" width="8.77734375" style="85"/>
    <col min="9960" max="9960" width="9.5546875" style="85" bestFit="1" customWidth="1"/>
    <col min="9961" max="9961" width="12.21875" style="85" bestFit="1" customWidth="1"/>
    <col min="9962" max="10205" width="8.77734375" style="85"/>
    <col min="10206" max="10206" width="45.5546875" style="85" customWidth="1"/>
    <col min="10207" max="10207" width="5.44140625" style="85" customWidth="1"/>
    <col min="10208" max="10208" width="14.44140625" style="85" customWidth="1"/>
    <col min="10209" max="10209" width="41.5546875" style="85" customWidth="1"/>
    <col min="10210" max="10210" width="10.21875" style="85" customWidth="1"/>
    <col min="10211" max="10211" width="18.77734375" style="85" customWidth="1"/>
    <col min="10212" max="10212" width="12.5546875" style="85" customWidth="1"/>
    <col min="10213" max="10213" width="12.21875" style="85" bestFit="1" customWidth="1"/>
    <col min="10214" max="10214" width="12.5546875" style="85" bestFit="1" customWidth="1"/>
    <col min="10215" max="10215" width="8.77734375" style="85"/>
    <col min="10216" max="10216" width="9.5546875" style="85" bestFit="1" customWidth="1"/>
    <col min="10217" max="10217" width="12.21875" style="85" bestFit="1" customWidth="1"/>
    <col min="10218" max="10461" width="8.77734375" style="85"/>
    <col min="10462" max="10462" width="45.5546875" style="85" customWidth="1"/>
    <col min="10463" max="10463" width="5.44140625" style="85" customWidth="1"/>
    <col min="10464" max="10464" width="14.44140625" style="85" customWidth="1"/>
    <col min="10465" max="10465" width="41.5546875" style="85" customWidth="1"/>
    <col min="10466" max="10466" width="10.21875" style="85" customWidth="1"/>
    <col min="10467" max="10467" width="18.77734375" style="85" customWidth="1"/>
    <col min="10468" max="10468" width="12.5546875" style="85" customWidth="1"/>
    <col min="10469" max="10469" width="12.21875" style="85" bestFit="1" customWidth="1"/>
    <col min="10470" max="10470" width="12.5546875" style="85" bestFit="1" customWidth="1"/>
    <col min="10471" max="10471" width="8.77734375" style="85"/>
    <col min="10472" max="10472" width="9.5546875" style="85" bestFit="1" customWidth="1"/>
    <col min="10473" max="10473" width="12.21875" style="85" bestFit="1" customWidth="1"/>
    <col min="10474" max="10717" width="8.77734375" style="85"/>
    <col min="10718" max="10718" width="45.5546875" style="85" customWidth="1"/>
    <col min="10719" max="10719" width="5.44140625" style="85" customWidth="1"/>
    <col min="10720" max="10720" width="14.44140625" style="85" customWidth="1"/>
    <col min="10721" max="10721" width="41.5546875" style="85" customWidth="1"/>
    <col min="10722" max="10722" width="10.21875" style="85" customWidth="1"/>
    <col min="10723" max="10723" width="18.77734375" style="85" customWidth="1"/>
    <col min="10724" max="10724" width="12.5546875" style="85" customWidth="1"/>
    <col min="10725" max="10725" width="12.21875" style="85" bestFit="1" customWidth="1"/>
    <col min="10726" max="10726" width="12.5546875" style="85" bestFit="1" customWidth="1"/>
    <col min="10727" max="10727" width="8.77734375" style="85"/>
    <col min="10728" max="10728" width="9.5546875" style="85" bestFit="1" customWidth="1"/>
    <col min="10729" max="10729" width="12.21875" style="85" bestFit="1" customWidth="1"/>
    <col min="10730" max="10973" width="8.77734375" style="85"/>
    <col min="10974" max="10974" width="45.5546875" style="85" customWidth="1"/>
    <col min="10975" max="10975" width="5.44140625" style="85" customWidth="1"/>
    <col min="10976" max="10976" width="14.44140625" style="85" customWidth="1"/>
    <col min="10977" max="10977" width="41.5546875" style="85" customWidth="1"/>
    <col min="10978" max="10978" width="10.21875" style="85" customWidth="1"/>
    <col min="10979" max="10979" width="18.77734375" style="85" customWidth="1"/>
    <col min="10980" max="10980" width="12.5546875" style="85" customWidth="1"/>
    <col min="10981" max="10981" width="12.21875" style="85" bestFit="1" customWidth="1"/>
    <col min="10982" max="10982" width="12.5546875" style="85" bestFit="1" customWidth="1"/>
    <col min="10983" max="10983" width="8.77734375" style="85"/>
    <col min="10984" max="10984" width="9.5546875" style="85" bestFit="1" customWidth="1"/>
    <col min="10985" max="10985" width="12.21875" style="85" bestFit="1" customWidth="1"/>
    <col min="10986" max="11229" width="8.77734375" style="85"/>
    <col min="11230" max="11230" width="45.5546875" style="85" customWidth="1"/>
    <col min="11231" max="11231" width="5.44140625" style="85" customWidth="1"/>
    <col min="11232" max="11232" width="14.44140625" style="85" customWidth="1"/>
    <col min="11233" max="11233" width="41.5546875" style="85" customWidth="1"/>
    <col min="11234" max="11234" width="10.21875" style="85" customWidth="1"/>
    <col min="11235" max="11235" width="18.77734375" style="85" customWidth="1"/>
    <col min="11236" max="11236" width="12.5546875" style="85" customWidth="1"/>
    <col min="11237" max="11237" width="12.21875" style="85" bestFit="1" customWidth="1"/>
    <col min="11238" max="11238" width="12.5546875" style="85" bestFit="1" customWidth="1"/>
    <col min="11239" max="11239" width="8.77734375" style="85"/>
    <col min="11240" max="11240" width="9.5546875" style="85" bestFit="1" customWidth="1"/>
    <col min="11241" max="11241" width="12.21875" style="85" bestFit="1" customWidth="1"/>
    <col min="11242" max="11485" width="8.77734375" style="85"/>
    <col min="11486" max="11486" width="45.5546875" style="85" customWidth="1"/>
    <col min="11487" max="11487" width="5.44140625" style="85" customWidth="1"/>
    <col min="11488" max="11488" width="14.44140625" style="85" customWidth="1"/>
    <col min="11489" max="11489" width="41.5546875" style="85" customWidth="1"/>
    <col min="11490" max="11490" width="10.21875" style="85" customWidth="1"/>
    <col min="11491" max="11491" width="18.77734375" style="85" customWidth="1"/>
    <col min="11492" max="11492" width="12.5546875" style="85" customWidth="1"/>
    <col min="11493" max="11493" width="12.21875" style="85" bestFit="1" customWidth="1"/>
    <col min="11494" max="11494" width="12.5546875" style="85" bestFit="1" customWidth="1"/>
    <col min="11495" max="11495" width="8.77734375" style="85"/>
    <col min="11496" max="11496" width="9.5546875" style="85" bestFit="1" customWidth="1"/>
    <col min="11497" max="11497" width="12.21875" style="85" bestFit="1" customWidth="1"/>
    <col min="11498" max="11741" width="8.77734375" style="85"/>
    <col min="11742" max="11742" width="45.5546875" style="85" customWidth="1"/>
    <col min="11743" max="11743" width="5.44140625" style="85" customWidth="1"/>
    <col min="11744" max="11744" width="14.44140625" style="85" customWidth="1"/>
    <col min="11745" max="11745" width="41.5546875" style="85" customWidth="1"/>
    <col min="11746" max="11746" width="10.21875" style="85" customWidth="1"/>
    <col min="11747" max="11747" width="18.77734375" style="85" customWidth="1"/>
    <col min="11748" max="11748" width="12.5546875" style="85" customWidth="1"/>
    <col min="11749" max="11749" width="12.21875" style="85" bestFit="1" customWidth="1"/>
    <col min="11750" max="11750" width="12.5546875" style="85" bestFit="1" customWidth="1"/>
    <col min="11751" max="11751" width="8.77734375" style="85"/>
    <col min="11752" max="11752" width="9.5546875" style="85" bestFit="1" customWidth="1"/>
    <col min="11753" max="11753" width="12.21875" style="85" bestFit="1" customWidth="1"/>
    <col min="11754" max="11997" width="8.77734375" style="85"/>
    <col min="11998" max="11998" width="45.5546875" style="85" customWidth="1"/>
    <col min="11999" max="11999" width="5.44140625" style="85" customWidth="1"/>
    <col min="12000" max="12000" width="14.44140625" style="85" customWidth="1"/>
    <col min="12001" max="12001" width="41.5546875" style="85" customWidth="1"/>
    <col min="12002" max="12002" width="10.21875" style="85" customWidth="1"/>
    <col min="12003" max="12003" width="18.77734375" style="85" customWidth="1"/>
    <col min="12004" max="12004" width="12.5546875" style="85" customWidth="1"/>
    <col min="12005" max="12005" width="12.21875" style="85" bestFit="1" customWidth="1"/>
    <col min="12006" max="12006" width="12.5546875" style="85" bestFit="1" customWidth="1"/>
    <col min="12007" max="12007" width="8.77734375" style="85"/>
    <col min="12008" max="12008" width="9.5546875" style="85" bestFit="1" customWidth="1"/>
    <col min="12009" max="12009" width="12.21875" style="85" bestFit="1" customWidth="1"/>
    <col min="12010" max="12253" width="8.77734375" style="85"/>
    <col min="12254" max="12254" width="45.5546875" style="85" customWidth="1"/>
    <col min="12255" max="12255" width="5.44140625" style="85" customWidth="1"/>
    <col min="12256" max="12256" width="14.44140625" style="85" customWidth="1"/>
    <col min="12257" max="12257" width="41.5546875" style="85" customWidth="1"/>
    <col min="12258" max="12258" width="10.21875" style="85" customWidth="1"/>
    <col min="12259" max="12259" width="18.77734375" style="85" customWidth="1"/>
    <col min="12260" max="12260" width="12.5546875" style="85" customWidth="1"/>
    <col min="12261" max="12261" width="12.21875" style="85" bestFit="1" customWidth="1"/>
    <col min="12262" max="12262" width="12.5546875" style="85" bestFit="1" customWidth="1"/>
    <col min="12263" max="12263" width="8.77734375" style="85"/>
    <col min="12264" max="12264" width="9.5546875" style="85" bestFit="1" customWidth="1"/>
    <col min="12265" max="12265" width="12.21875" style="85" bestFit="1" customWidth="1"/>
    <col min="12266" max="12509" width="8.77734375" style="85"/>
    <col min="12510" max="12510" width="45.5546875" style="85" customWidth="1"/>
    <col min="12511" max="12511" width="5.44140625" style="85" customWidth="1"/>
    <col min="12512" max="12512" width="14.44140625" style="85" customWidth="1"/>
    <col min="12513" max="12513" width="41.5546875" style="85" customWidth="1"/>
    <col min="12514" max="12514" width="10.21875" style="85" customWidth="1"/>
    <col min="12515" max="12515" width="18.77734375" style="85" customWidth="1"/>
    <col min="12516" max="12516" width="12.5546875" style="85" customWidth="1"/>
    <col min="12517" max="12517" width="12.21875" style="85" bestFit="1" customWidth="1"/>
    <col min="12518" max="12518" width="12.5546875" style="85" bestFit="1" customWidth="1"/>
    <col min="12519" max="12519" width="8.77734375" style="85"/>
    <col min="12520" max="12520" width="9.5546875" style="85" bestFit="1" customWidth="1"/>
    <col min="12521" max="12521" width="12.21875" style="85" bestFit="1" customWidth="1"/>
    <col min="12522" max="12765" width="8.77734375" style="85"/>
    <col min="12766" max="12766" width="45.5546875" style="85" customWidth="1"/>
    <col min="12767" max="12767" width="5.44140625" style="85" customWidth="1"/>
    <col min="12768" max="12768" width="14.44140625" style="85" customWidth="1"/>
    <col min="12769" max="12769" width="41.5546875" style="85" customWidth="1"/>
    <col min="12770" max="12770" width="10.21875" style="85" customWidth="1"/>
    <col min="12771" max="12771" width="18.77734375" style="85" customWidth="1"/>
    <col min="12772" max="12772" width="12.5546875" style="85" customWidth="1"/>
    <col min="12773" max="12773" width="12.21875" style="85" bestFit="1" customWidth="1"/>
    <col min="12774" max="12774" width="12.5546875" style="85" bestFit="1" customWidth="1"/>
    <col min="12775" max="12775" width="8.77734375" style="85"/>
    <col min="12776" max="12776" width="9.5546875" style="85" bestFit="1" customWidth="1"/>
    <col min="12777" max="12777" width="12.21875" style="85" bestFit="1" customWidth="1"/>
    <col min="12778" max="13021" width="8.77734375" style="85"/>
    <col min="13022" max="13022" width="45.5546875" style="85" customWidth="1"/>
    <col min="13023" max="13023" width="5.44140625" style="85" customWidth="1"/>
    <col min="13024" max="13024" width="14.44140625" style="85" customWidth="1"/>
    <col min="13025" max="13025" width="41.5546875" style="85" customWidth="1"/>
    <col min="13026" max="13026" width="10.21875" style="85" customWidth="1"/>
    <col min="13027" max="13027" width="18.77734375" style="85" customWidth="1"/>
    <col min="13028" max="13028" width="12.5546875" style="85" customWidth="1"/>
    <col min="13029" max="13029" width="12.21875" style="85" bestFit="1" customWidth="1"/>
    <col min="13030" max="13030" width="12.5546875" style="85" bestFit="1" customWidth="1"/>
    <col min="13031" max="13031" width="8.77734375" style="85"/>
    <col min="13032" max="13032" width="9.5546875" style="85" bestFit="1" customWidth="1"/>
    <col min="13033" max="13033" width="12.21875" style="85" bestFit="1" customWidth="1"/>
    <col min="13034" max="13277" width="8.77734375" style="85"/>
    <col min="13278" max="13278" width="45.5546875" style="85" customWidth="1"/>
    <col min="13279" max="13279" width="5.44140625" style="85" customWidth="1"/>
    <col min="13280" max="13280" width="14.44140625" style="85" customWidth="1"/>
    <col min="13281" max="13281" width="41.5546875" style="85" customWidth="1"/>
    <col min="13282" max="13282" width="10.21875" style="85" customWidth="1"/>
    <col min="13283" max="13283" width="18.77734375" style="85" customWidth="1"/>
    <col min="13284" max="13284" width="12.5546875" style="85" customWidth="1"/>
    <col min="13285" max="13285" width="12.21875" style="85" bestFit="1" customWidth="1"/>
    <col min="13286" max="13286" width="12.5546875" style="85" bestFit="1" customWidth="1"/>
    <col min="13287" max="13287" width="8.77734375" style="85"/>
    <col min="13288" max="13288" width="9.5546875" style="85" bestFit="1" customWidth="1"/>
    <col min="13289" max="13289" width="12.21875" style="85" bestFit="1" customWidth="1"/>
    <col min="13290" max="13533" width="8.77734375" style="85"/>
    <col min="13534" max="13534" width="45.5546875" style="85" customWidth="1"/>
    <col min="13535" max="13535" width="5.44140625" style="85" customWidth="1"/>
    <col min="13536" max="13536" width="14.44140625" style="85" customWidth="1"/>
    <col min="13537" max="13537" width="41.5546875" style="85" customWidth="1"/>
    <col min="13538" max="13538" width="10.21875" style="85" customWidth="1"/>
    <col min="13539" max="13539" width="18.77734375" style="85" customWidth="1"/>
    <col min="13540" max="13540" width="12.5546875" style="85" customWidth="1"/>
    <col min="13541" max="13541" width="12.21875" style="85" bestFit="1" customWidth="1"/>
    <col min="13542" max="13542" width="12.5546875" style="85" bestFit="1" customWidth="1"/>
    <col min="13543" max="13543" width="8.77734375" style="85"/>
    <col min="13544" max="13544" width="9.5546875" style="85" bestFit="1" customWidth="1"/>
    <col min="13545" max="13545" width="12.21875" style="85" bestFit="1" customWidth="1"/>
    <col min="13546" max="13789" width="8.77734375" style="85"/>
    <col min="13790" max="13790" width="45.5546875" style="85" customWidth="1"/>
    <col min="13791" max="13791" width="5.44140625" style="85" customWidth="1"/>
    <col min="13792" max="13792" width="14.44140625" style="85" customWidth="1"/>
    <col min="13793" max="13793" width="41.5546875" style="85" customWidth="1"/>
    <col min="13794" max="13794" width="10.21875" style="85" customWidth="1"/>
    <col min="13795" max="13795" width="18.77734375" style="85" customWidth="1"/>
    <col min="13796" max="13796" width="12.5546875" style="85" customWidth="1"/>
    <col min="13797" max="13797" width="12.21875" style="85" bestFit="1" customWidth="1"/>
    <col min="13798" max="13798" width="12.5546875" style="85" bestFit="1" customWidth="1"/>
    <col min="13799" max="13799" width="8.77734375" style="85"/>
    <col min="13800" max="13800" width="9.5546875" style="85" bestFit="1" customWidth="1"/>
    <col min="13801" max="13801" width="12.21875" style="85" bestFit="1" customWidth="1"/>
    <col min="13802" max="14045" width="8.77734375" style="85"/>
    <col min="14046" max="14046" width="45.5546875" style="85" customWidth="1"/>
    <col min="14047" max="14047" width="5.44140625" style="85" customWidth="1"/>
    <col min="14048" max="14048" width="14.44140625" style="85" customWidth="1"/>
    <col min="14049" max="14049" width="41.5546875" style="85" customWidth="1"/>
    <col min="14050" max="14050" width="10.21875" style="85" customWidth="1"/>
    <col min="14051" max="14051" width="18.77734375" style="85" customWidth="1"/>
    <col min="14052" max="14052" width="12.5546875" style="85" customWidth="1"/>
    <col min="14053" max="14053" width="12.21875" style="85" bestFit="1" customWidth="1"/>
    <col min="14054" max="14054" width="12.5546875" style="85" bestFit="1" customWidth="1"/>
    <col min="14055" max="14055" width="8.77734375" style="85"/>
    <col min="14056" max="14056" width="9.5546875" style="85" bestFit="1" customWidth="1"/>
    <col min="14057" max="14057" width="12.21875" style="85" bestFit="1" customWidth="1"/>
    <col min="14058" max="14301" width="8.77734375" style="85"/>
    <col min="14302" max="14302" width="45.5546875" style="85" customWidth="1"/>
    <col min="14303" max="14303" width="5.44140625" style="85" customWidth="1"/>
    <col min="14304" max="14304" width="14.44140625" style="85" customWidth="1"/>
    <col min="14305" max="14305" width="41.5546875" style="85" customWidth="1"/>
    <col min="14306" max="14306" width="10.21875" style="85" customWidth="1"/>
    <col min="14307" max="14307" width="18.77734375" style="85" customWidth="1"/>
    <col min="14308" max="14308" width="12.5546875" style="85" customWidth="1"/>
    <col min="14309" max="14309" width="12.21875" style="85" bestFit="1" customWidth="1"/>
    <col min="14310" max="14310" width="12.5546875" style="85" bestFit="1" customWidth="1"/>
    <col min="14311" max="14311" width="8.77734375" style="85"/>
    <col min="14312" max="14312" width="9.5546875" style="85" bestFit="1" customWidth="1"/>
    <col min="14313" max="14313" width="12.21875" style="85" bestFit="1" customWidth="1"/>
    <col min="14314" max="14557" width="8.77734375" style="85"/>
    <col min="14558" max="14558" width="45.5546875" style="85" customWidth="1"/>
    <col min="14559" max="14559" width="5.44140625" style="85" customWidth="1"/>
    <col min="14560" max="14560" width="14.44140625" style="85" customWidth="1"/>
    <col min="14561" max="14561" width="41.5546875" style="85" customWidth="1"/>
    <col min="14562" max="14562" width="10.21875" style="85" customWidth="1"/>
    <col min="14563" max="14563" width="18.77734375" style="85" customWidth="1"/>
    <col min="14564" max="14564" width="12.5546875" style="85" customWidth="1"/>
    <col min="14565" max="14565" width="12.21875" style="85" bestFit="1" customWidth="1"/>
    <col min="14566" max="14566" width="12.5546875" style="85" bestFit="1" customWidth="1"/>
    <col min="14567" max="14567" width="8.77734375" style="85"/>
    <col min="14568" max="14568" width="9.5546875" style="85" bestFit="1" customWidth="1"/>
    <col min="14569" max="14569" width="12.21875" style="85" bestFit="1" customWidth="1"/>
    <col min="14570" max="14813" width="8.77734375" style="85"/>
    <col min="14814" max="14814" width="45.5546875" style="85" customWidth="1"/>
    <col min="14815" max="14815" width="5.44140625" style="85" customWidth="1"/>
    <col min="14816" max="14816" width="14.44140625" style="85" customWidth="1"/>
    <col min="14817" max="14817" width="41.5546875" style="85" customWidth="1"/>
    <col min="14818" max="14818" width="10.21875" style="85" customWidth="1"/>
    <col min="14819" max="14819" width="18.77734375" style="85" customWidth="1"/>
    <col min="14820" max="14820" width="12.5546875" style="85" customWidth="1"/>
    <col min="14821" max="14821" width="12.21875" style="85" bestFit="1" customWidth="1"/>
    <col min="14822" max="14822" width="12.5546875" style="85" bestFit="1" customWidth="1"/>
    <col min="14823" max="14823" width="8.77734375" style="85"/>
    <col min="14824" max="14824" width="9.5546875" style="85" bestFit="1" customWidth="1"/>
    <col min="14825" max="14825" width="12.21875" style="85" bestFit="1" customWidth="1"/>
    <col min="14826" max="15069" width="8.77734375" style="85"/>
    <col min="15070" max="15070" width="45.5546875" style="85" customWidth="1"/>
    <col min="15071" max="15071" width="5.44140625" style="85" customWidth="1"/>
    <col min="15072" max="15072" width="14.44140625" style="85" customWidth="1"/>
    <col min="15073" max="15073" width="41.5546875" style="85" customWidth="1"/>
    <col min="15074" max="15074" width="10.21875" style="85" customWidth="1"/>
    <col min="15075" max="15075" width="18.77734375" style="85" customWidth="1"/>
    <col min="15076" max="15076" width="12.5546875" style="85" customWidth="1"/>
    <col min="15077" max="15077" width="12.21875" style="85" bestFit="1" customWidth="1"/>
    <col min="15078" max="15078" width="12.5546875" style="85" bestFit="1" customWidth="1"/>
    <col min="15079" max="15079" width="8.77734375" style="85"/>
    <col min="15080" max="15080" width="9.5546875" style="85" bestFit="1" customWidth="1"/>
    <col min="15081" max="15081" width="12.21875" style="85" bestFit="1" customWidth="1"/>
    <col min="15082" max="15325" width="8.77734375" style="85"/>
    <col min="15326" max="15326" width="45.5546875" style="85" customWidth="1"/>
    <col min="15327" max="15327" width="5.44140625" style="85" customWidth="1"/>
    <col min="15328" max="15328" width="14.44140625" style="85" customWidth="1"/>
    <col min="15329" max="15329" width="41.5546875" style="85" customWidth="1"/>
    <col min="15330" max="15330" width="10.21875" style="85" customWidth="1"/>
    <col min="15331" max="15331" width="18.77734375" style="85" customWidth="1"/>
    <col min="15332" max="15332" width="12.5546875" style="85" customWidth="1"/>
    <col min="15333" max="15333" width="12.21875" style="85" bestFit="1" customWidth="1"/>
    <col min="15334" max="15334" width="12.5546875" style="85" bestFit="1" customWidth="1"/>
    <col min="15335" max="15335" width="8.77734375" style="85"/>
    <col min="15336" max="15336" width="9.5546875" style="85" bestFit="1" customWidth="1"/>
    <col min="15337" max="15337" width="12.21875" style="85" bestFit="1" customWidth="1"/>
    <col min="15338" max="15581" width="8.77734375" style="85"/>
    <col min="15582" max="15582" width="45.5546875" style="85" customWidth="1"/>
    <col min="15583" max="15583" width="5.44140625" style="85" customWidth="1"/>
    <col min="15584" max="15584" width="14.44140625" style="85" customWidth="1"/>
    <col min="15585" max="15585" width="41.5546875" style="85" customWidth="1"/>
    <col min="15586" max="15586" width="10.21875" style="85" customWidth="1"/>
    <col min="15587" max="15587" width="18.77734375" style="85" customWidth="1"/>
    <col min="15588" max="15588" width="12.5546875" style="85" customWidth="1"/>
    <col min="15589" max="15589" width="12.21875" style="85" bestFit="1" customWidth="1"/>
    <col min="15590" max="15590" width="12.5546875" style="85" bestFit="1" customWidth="1"/>
    <col min="15591" max="15591" width="8.77734375" style="85"/>
    <col min="15592" max="15592" width="9.5546875" style="85" bestFit="1" customWidth="1"/>
    <col min="15593" max="15593" width="12.21875" style="85" bestFit="1" customWidth="1"/>
    <col min="15594" max="15837" width="8.77734375" style="85"/>
    <col min="15838" max="15838" width="45.5546875" style="85" customWidth="1"/>
    <col min="15839" max="15839" width="5.44140625" style="85" customWidth="1"/>
    <col min="15840" max="15840" width="14.44140625" style="85" customWidth="1"/>
    <col min="15841" max="15841" width="41.5546875" style="85" customWidth="1"/>
    <col min="15842" max="15842" width="10.21875" style="85" customWidth="1"/>
    <col min="15843" max="15843" width="18.77734375" style="85" customWidth="1"/>
    <col min="15844" max="15844" width="12.5546875" style="85" customWidth="1"/>
    <col min="15845" max="15845" width="12.21875" style="85" bestFit="1" customWidth="1"/>
    <col min="15846" max="15846" width="12.5546875" style="85" bestFit="1" customWidth="1"/>
    <col min="15847" max="15847" width="8.77734375" style="85"/>
    <col min="15848" max="15848" width="9.5546875" style="85" bestFit="1" customWidth="1"/>
    <col min="15849" max="15849" width="12.21875" style="85" bestFit="1" customWidth="1"/>
    <col min="15850" max="16093" width="8.77734375" style="85"/>
    <col min="16094" max="16094" width="45.5546875" style="85" customWidth="1"/>
    <col min="16095" max="16095" width="5.44140625" style="85" customWidth="1"/>
    <col min="16096" max="16096" width="14.44140625" style="85" customWidth="1"/>
    <col min="16097" max="16097" width="41.5546875" style="85" customWidth="1"/>
    <col min="16098" max="16098" width="10.21875" style="85" customWidth="1"/>
    <col min="16099" max="16099" width="18.77734375" style="85" customWidth="1"/>
    <col min="16100" max="16100" width="12.5546875" style="85" customWidth="1"/>
    <col min="16101" max="16101" width="12.21875" style="85" bestFit="1" customWidth="1"/>
    <col min="16102" max="16102" width="12.5546875" style="85" bestFit="1" customWidth="1"/>
    <col min="16103" max="16103" width="8.77734375" style="85"/>
    <col min="16104" max="16104" width="9.5546875" style="85" bestFit="1" customWidth="1"/>
    <col min="16105" max="16105" width="12.21875" style="85" bestFit="1" customWidth="1"/>
    <col min="16106" max="16350" width="8.77734375" style="85"/>
    <col min="16351" max="16384" width="8.77734375" style="85" customWidth="1"/>
  </cols>
  <sheetData>
    <row r="1" spans="1:5" ht="14.4" thickBot="1">
      <c r="A1" s="394" t="s">
        <v>117</v>
      </c>
      <c r="B1" s="395"/>
      <c r="C1" s="395"/>
      <c r="D1" s="395"/>
      <c r="E1" s="396"/>
    </row>
    <row r="2" spans="1:5" ht="14.4" thickBot="1">
      <c r="A2" s="86"/>
      <c r="B2" s="397" t="s">
        <v>118</v>
      </c>
      <c r="C2" s="398"/>
      <c r="D2" s="399"/>
      <c r="E2" s="400"/>
    </row>
    <row r="3" spans="1:5" ht="14.4" thickBot="1">
      <c r="A3" s="87"/>
      <c r="B3" s="401" t="s">
        <v>119</v>
      </c>
      <c r="C3" s="402"/>
      <c r="D3" s="403"/>
      <c r="E3" s="404"/>
    </row>
    <row r="4" spans="1:5" ht="14.4" thickBot="1">
      <c r="A4" s="286"/>
      <c r="B4" s="286"/>
      <c r="C4" s="286"/>
      <c r="D4" s="84"/>
      <c r="E4" s="84"/>
    </row>
    <row r="5" spans="1:5" ht="14.4" thickBot="1">
      <c r="A5" s="405" t="s">
        <v>120</v>
      </c>
      <c r="B5" s="406"/>
      <c r="C5" s="406"/>
      <c r="D5" s="406"/>
      <c r="E5" s="407"/>
    </row>
    <row r="6" spans="1:5">
      <c r="A6" s="69" t="s">
        <v>121</v>
      </c>
      <c r="B6" s="417" t="s">
        <v>122</v>
      </c>
      <c r="C6" s="418"/>
      <c r="D6" s="419"/>
      <c r="E6" s="420"/>
    </row>
    <row r="7" spans="1:5">
      <c r="A7" s="89" t="s">
        <v>123</v>
      </c>
      <c r="B7" s="421" t="s">
        <v>124</v>
      </c>
      <c r="C7" s="422"/>
      <c r="D7" s="415"/>
      <c r="E7" s="416"/>
    </row>
    <row r="8" spans="1:5" ht="24.75" customHeight="1">
      <c r="A8" s="89" t="s">
        <v>125</v>
      </c>
      <c r="B8" s="421" t="s">
        <v>126</v>
      </c>
      <c r="C8" s="422"/>
      <c r="D8" s="423" t="s">
        <v>304</v>
      </c>
      <c r="E8" s="424"/>
    </row>
    <row r="9" spans="1:5" ht="14.4" thickBot="1">
      <c r="A9" s="90" t="s">
        <v>127</v>
      </c>
      <c r="B9" s="408" t="s">
        <v>128</v>
      </c>
      <c r="C9" s="409"/>
      <c r="D9" s="410">
        <v>12</v>
      </c>
      <c r="E9" s="411"/>
    </row>
    <row r="10" spans="1:5">
      <c r="A10" s="91"/>
      <c r="B10" s="286"/>
      <c r="C10" s="286"/>
      <c r="D10" s="84"/>
      <c r="E10" s="84"/>
    </row>
    <row r="11" spans="1:5" ht="14.4" thickBot="1">
      <c r="A11" s="412" t="s">
        <v>129</v>
      </c>
      <c r="B11" s="412"/>
      <c r="C11" s="412"/>
      <c r="D11" s="412"/>
      <c r="E11" s="412"/>
    </row>
    <row r="12" spans="1:5" ht="14.4" thickBot="1">
      <c r="A12" s="413" t="s">
        <v>130</v>
      </c>
      <c r="B12" s="402"/>
      <c r="C12" s="92" t="s">
        <v>131</v>
      </c>
      <c r="D12" s="412" t="s">
        <v>132</v>
      </c>
      <c r="E12" s="414"/>
    </row>
    <row r="13" spans="1:5" ht="25.5" customHeight="1">
      <c r="A13" s="461" t="str">
        <f>D17</f>
        <v>Copeiro</v>
      </c>
      <c r="B13" s="462"/>
      <c r="C13" s="67" t="s">
        <v>133</v>
      </c>
      <c r="D13" s="290">
        <v>3</v>
      </c>
      <c r="E13" s="199"/>
    </row>
    <row r="14" spans="1:5" ht="14.4" thickBot="1">
      <c r="A14" s="408"/>
      <c r="B14" s="409"/>
      <c r="C14" s="409"/>
      <c r="D14" s="409"/>
      <c r="E14" s="433"/>
    </row>
    <row r="15" spans="1:5" ht="12.75" customHeight="1">
      <c r="A15" s="434" t="s">
        <v>135</v>
      </c>
      <c r="B15" s="434"/>
      <c r="C15" s="434"/>
      <c r="D15" s="434"/>
      <c r="E15" s="434"/>
    </row>
    <row r="16" spans="1:5" ht="13.5" customHeight="1" thickBot="1">
      <c r="A16" s="434"/>
      <c r="B16" s="434"/>
      <c r="C16" s="434"/>
      <c r="D16" s="434"/>
      <c r="E16" s="434"/>
    </row>
    <row r="17" spans="1:5">
      <c r="A17" s="93">
        <v>1</v>
      </c>
      <c r="B17" s="436" t="s">
        <v>136</v>
      </c>
      <c r="C17" s="437"/>
      <c r="D17" s="415" t="s">
        <v>302</v>
      </c>
      <c r="E17" s="416"/>
    </row>
    <row r="18" spans="1:5" ht="13.05" customHeight="1">
      <c r="A18" s="96">
        <v>2</v>
      </c>
      <c r="B18" s="425" t="s">
        <v>137</v>
      </c>
      <c r="C18" s="426"/>
      <c r="D18" s="465" t="s">
        <v>308</v>
      </c>
      <c r="E18" s="466"/>
    </row>
    <row r="19" spans="1:5" ht="13.05" customHeight="1">
      <c r="A19" s="97">
        <v>2</v>
      </c>
      <c r="B19" s="425" t="s">
        <v>138</v>
      </c>
      <c r="C19" s="426"/>
      <c r="D19" s="463">
        <f>COPEIRA!D19</f>
        <v>1653.58</v>
      </c>
      <c r="E19" s="464"/>
    </row>
    <row r="20" spans="1:5" ht="13.05" customHeight="1">
      <c r="A20" s="97">
        <v>3</v>
      </c>
      <c r="B20" s="425" t="s">
        <v>139</v>
      </c>
      <c r="C20" s="426"/>
      <c r="D20" s="465" t="str">
        <f>D17</f>
        <v>Copeiro</v>
      </c>
      <c r="E20" s="466"/>
    </row>
    <row r="21" spans="1:5" ht="14.4" thickBot="1">
      <c r="A21" s="99">
        <v>4</v>
      </c>
      <c r="B21" s="429" t="s">
        <v>140</v>
      </c>
      <c r="C21" s="430"/>
      <c r="D21" s="431">
        <v>44197</v>
      </c>
      <c r="E21" s="432"/>
    </row>
    <row r="22" spans="1:5" ht="14.4" thickBot="1">
      <c r="A22" s="84"/>
      <c r="B22" s="84"/>
      <c r="C22" s="84"/>
      <c r="D22" s="84"/>
      <c r="E22" s="84"/>
    </row>
    <row r="23" spans="1:5" ht="14.4" thickBot="1">
      <c r="A23" s="394" t="s">
        <v>141</v>
      </c>
      <c r="B23" s="395"/>
      <c r="C23" s="395"/>
      <c r="D23" s="395"/>
      <c r="E23" s="396"/>
    </row>
    <row r="24" spans="1:5" ht="25.5" customHeight="1" thickBot="1">
      <c r="A24" s="68">
        <v>1</v>
      </c>
      <c r="B24" s="394" t="s">
        <v>142</v>
      </c>
      <c r="C24" s="395"/>
      <c r="D24" s="100"/>
      <c r="E24" s="68" t="s">
        <v>143</v>
      </c>
    </row>
    <row r="25" spans="1:5">
      <c r="A25" s="93" t="s">
        <v>121</v>
      </c>
      <c r="B25" s="442" t="s">
        <v>294</v>
      </c>
      <c r="C25" s="443"/>
      <c r="D25" s="69"/>
      <c r="E25" s="101">
        <f>(D19/44)*40</f>
        <v>1503.2545454545452</v>
      </c>
    </row>
    <row r="26" spans="1:5">
      <c r="A26" s="97" t="s">
        <v>123</v>
      </c>
      <c r="B26" s="425" t="s">
        <v>293</v>
      </c>
      <c r="C26" s="438"/>
      <c r="D26" s="70"/>
      <c r="E26" s="103">
        <f>D26*$E$25</f>
        <v>0</v>
      </c>
    </row>
    <row r="27" spans="1:5">
      <c r="A27" s="97" t="s">
        <v>125</v>
      </c>
      <c r="B27" s="425" t="s">
        <v>145</v>
      </c>
      <c r="C27" s="438"/>
      <c r="D27" s="235">
        <v>0.2</v>
      </c>
      <c r="E27" s="236">
        <f>D27*$E$25</f>
        <v>300.65090909090907</v>
      </c>
    </row>
    <row r="28" spans="1:5">
      <c r="A28" s="97" t="s">
        <v>127</v>
      </c>
      <c r="B28" s="425" t="s">
        <v>146</v>
      </c>
      <c r="C28" s="438"/>
      <c r="D28" s="71"/>
      <c r="E28" s="103">
        <f>D28*(E25+E26+E27)*7/12</f>
        <v>0</v>
      </c>
    </row>
    <row r="29" spans="1:5">
      <c r="A29" s="97" t="s">
        <v>147</v>
      </c>
      <c r="B29" s="425" t="s">
        <v>148</v>
      </c>
      <c r="C29" s="438"/>
      <c r="D29" s="72"/>
      <c r="E29" s="103">
        <f>(1+20%)*(E25+E26+E27)*D29/12</f>
        <v>0</v>
      </c>
    </row>
    <row r="30" spans="1:5" ht="14.4" thickBot="1">
      <c r="A30" s="99" t="s">
        <v>149</v>
      </c>
      <c r="B30" s="429" t="s">
        <v>150</v>
      </c>
      <c r="C30" s="439"/>
      <c r="D30" s="73"/>
      <c r="E30" s="107"/>
    </row>
    <row r="31" spans="1:5" ht="14.4" thickBot="1">
      <c r="A31" s="86"/>
      <c r="B31" s="440" t="s">
        <v>151</v>
      </c>
      <c r="C31" s="441"/>
      <c r="D31" s="86"/>
      <c r="E31" s="108">
        <f>SUM(E25:E30)</f>
        <v>1803.9054545454542</v>
      </c>
    </row>
    <row r="32" spans="1:5" ht="14.4" thickBot="1">
      <c r="A32" s="84"/>
      <c r="B32" s="84"/>
      <c r="C32" s="84"/>
      <c r="D32" s="84"/>
      <c r="E32" s="84"/>
    </row>
    <row r="33" spans="1:5" ht="14.4" thickBot="1">
      <c r="A33" s="394" t="s">
        <v>152</v>
      </c>
      <c r="B33" s="395"/>
      <c r="C33" s="395"/>
      <c r="D33" s="395"/>
      <c r="E33" s="396"/>
    </row>
    <row r="34" spans="1:5" ht="14.4" thickBot="1">
      <c r="A34" s="394" t="s">
        <v>283</v>
      </c>
      <c r="B34" s="395"/>
      <c r="C34" s="395"/>
      <c r="D34" s="395"/>
      <c r="E34" s="396"/>
    </row>
    <row r="35" spans="1:5" ht="14.4" thickBot="1">
      <c r="A35" s="291" t="s">
        <v>154</v>
      </c>
      <c r="B35" s="394" t="s">
        <v>155</v>
      </c>
      <c r="C35" s="395"/>
      <c r="D35" s="100"/>
      <c r="E35" s="68" t="s">
        <v>143</v>
      </c>
    </row>
    <row r="36" spans="1:5">
      <c r="A36" s="69" t="s">
        <v>121</v>
      </c>
      <c r="B36" s="436" t="s">
        <v>157</v>
      </c>
      <c r="C36" s="448"/>
      <c r="D36" s="75">
        <v>8.3299999999999999E-2</v>
      </c>
      <c r="E36" s="204">
        <f>D36*E31</f>
        <v>150.26532436363632</v>
      </c>
    </row>
    <row r="37" spans="1:5" ht="14.4" thickBot="1">
      <c r="A37" s="89" t="s">
        <v>123</v>
      </c>
      <c r="B37" s="425" t="s">
        <v>159</v>
      </c>
      <c r="C37" s="444"/>
      <c r="D37" s="70">
        <v>2.7799999999999998E-2</v>
      </c>
      <c r="E37" s="107">
        <f>D37*E31</f>
        <v>50.14857163636362</v>
      </c>
    </row>
    <row r="38" spans="1:5" ht="13.5" customHeight="1" thickBot="1">
      <c r="A38" s="394" t="s">
        <v>161</v>
      </c>
      <c r="B38" s="395"/>
      <c r="C38" s="396"/>
      <c r="D38" s="76">
        <f>D36+D37</f>
        <v>0.1111</v>
      </c>
      <c r="E38" s="112">
        <f>SUM(E36:E37)</f>
        <v>200.41389599999994</v>
      </c>
    </row>
    <row r="39" spans="1:5" ht="13.5" customHeight="1" thickBot="1">
      <c r="A39" s="80"/>
      <c r="B39" s="81"/>
      <c r="C39" s="81"/>
      <c r="D39" s="81"/>
      <c r="E39" s="81"/>
    </row>
    <row r="40" spans="1:5" ht="28.5" customHeight="1" thickBot="1">
      <c r="A40" s="445" t="s">
        <v>164</v>
      </c>
      <c r="B40" s="446"/>
      <c r="C40" s="446"/>
      <c r="D40" s="446"/>
      <c r="E40" s="447"/>
    </row>
    <row r="41" spans="1:5" ht="14.4" thickBot="1">
      <c r="A41" s="68" t="s">
        <v>165</v>
      </c>
      <c r="B41" s="394" t="s">
        <v>166</v>
      </c>
      <c r="C41" s="396"/>
      <c r="D41" s="100"/>
      <c r="E41" s="68" t="s">
        <v>143</v>
      </c>
    </row>
    <row r="42" spans="1:5">
      <c r="A42" s="69" t="s">
        <v>121</v>
      </c>
      <c r="B42" s="436" t="s">
        <v>167</v>
      </c>
      <c r="C42" s="448"/>
      <c r="D42" s="115">
        <v>0.2</v>
      </c>
      <c r="E42" s="134">
        <f t="shared" ref="E42:E49" si="0">D42*($E$31+$E$38)</f>
        <v>400.86387010909084</v>
      </c>
    </row>
    <row r="43" spans="1:5">
      <c r="A43" s="89" t="s">
        <v>123</v>
      </c>
      <c r="B43" s="425" t="s">
        <v>169</v>
      </c>
      <c r="C43" s="444"/>
      <c r="D43" s="117">
        <v>2.5000000000000001E-2</v>
      </c>
      <c r="E43" s="103">
        <f>D43*($E$31+$E$38)</f>
        <v>50.107983763636355</v>
      </c>
    </row>
    <row r="44" spans="1:5">
      <c r="A44" s="89" t="s">
        <v>125</v>
      </c>
      <c r="B44" s="425" t="s">
        <v>295</v>
      </c>
      <c r="C44" s="444"/>
      <c r="D44" s="117">
        <f>2%*1.4806</f>
        <v>2.9611999999999999E-2</v>
      </c>
      <c r="E44" s="103">
        <f t="shared" si="0"/>
        <v>59.351904608351987</v>
      </c>
    </row>
    <row r="45" spans="1:5">
      <c r="A45" s="89" t="s">
        <v>127</v>
      </c>
      <c r="B45" s="425" t="s">
        <v>172</v>
      </c>
      <c r="C45" s="444"/>
      <c r="D45" s="117">
        <v>1.4999999999999999E-2</v>
      </c>
      <c r="E45" s="103">
        <f t="shared" si="0"/>
        <v>30.064790258181812</v>
      </c>
    </row>
    <row r="46" spans="1:5">
      <c r="A46" s="89" t="s">
        <v>147</v>
      </c>
      <c r="B46" s="425" t="s">
        <v>173</v>
      </c>
      <c r="C46" s="444"/>
      <c r="D46" s="117">
        <v>0.01</v>
      </c>
      <c r="E46" s="103">
        <f t="shared" si="0"/>
        <v>20.043193505454543</v>
      </c>
    </row>
    <row r="47" spans="1:5">
      <c r="A47" s="118" t="s">
        <v>149</v>
      </c>
      <c r="B47" s="421" t="s">
        <v>174</v>
      </c>
      <c r="C47" s="450"/>
      <c r="D47" s="119">
        <v>6.0000000000000001E-3</v>
      </c>
      <c r="E47" s="103">
        <f t="shared" si="0"/>
        <v>12.025916103272726</v>
      </c>
    </row>
    <row r="48" spans="1:5">
      <c r="A48" s="118" t="s">
        <v>175</v>
      </c>
      <c r="B48" s="421" t="s">
        <v>176</v>
      </c>
      <c r="C48" s="450"/>
      <c r="D48" s="119">
        <v>2E-3</v>
      </c>
      <c r="E48" s="103">
        <f t="shared" si="0"/>
        <v>4.0086387010909084</v>
      </c>
    </row>
    <row r="49" spans="1:5" ht="14.4" thickBot="1">
      <c r="A49" s="118" t="s">
        <v>177</v>
      </c>
      <c r="B49" s="408" t="s">
        <v>178</v>
      </c>
      <c r="C49" s="433"/>
      <c r="D49" s="119">
        <v>0.08</v>
      </c>
      <c r="E49" s="103">
        <f t="shared" si="0"/>
        <v>160.34554804363634</v>
      </c>
    </row>
    <row r="50" spans="1:5" ht="13.5" customHeight="1" thickBot="1">
      <c r="A50" s="394" t="s">
        <v>179</v>
      </c>
      <c r="B50" s="395"/>
      <c r="C50" s="396"/>
      <c r="D50" s="76">
        <f>SUM(D42:D49)</f>
        <v>0.36761200000000005</v>
      </c>
      <c r="E50" s="108">
        <f>SUM(E42:E49)</f>
        <v>736.81184509271543</v>
      </c>
    </row>
    <row r="51" spans="1:5" ht="14.4" thickBot="1">
      <c r="A51" s="84"/>
      <c r="B51" s="84"/>
      <c r="C51" s="84"/>
      <c r="D51" s="84"/>
      <c r="E51" s="84"/>
    </row>
    <row r="52" spans="1:5" ht="14.4" thickBot="1">
      <c r="A52" s="394" t="s">
        <v>180</v>
      </c>
      <c r="B52" s="395"/>
      <c r="C52" s="395"/>
      <c r="D52" s="395"/>
      <c r="E52" s="396"/>
    </row>
    <row r="53" spans="1:5" ht="14.4" thickBot="1">
      <c r="A53" s="68" t="s">
        <v>181</v>
      </c>
      <c r="B53" s="394" t="s">
        <v>182</v>
      </c>
      <c r="C53" s="396"/>
      <c r="D53" s="100"/>
      <c r="E53" s="68" t="s">
        <v>143</v>
      </c>
    </row>
    <row r="54" spans="1:5">
      <c r="A54" s="69" t="s">
        <v>121</v>
      </c>
      <c r="B54" s="436" t="s">
        <v>369</v>
      </c>
      <c r="C54" s="448"/>
      <c r="D54" s="121">
        <v>2</v>
      </c>
      <c r="E54" s="122"/>
    </row>
    <row r="55" spans="1:5" ht="27" customHeight="1">
      <c r="A55" s="89" t="s">
        <v>123</v>
      </c>
      <c r="B55" s="452" t="s">
        <v>368</v>
      </c>
      <c r="C55" s="453"/>
      <c r="D55" s="233">
        <f>COPEIRA!D55</f>
        <v>25.42</v>
      </c>
      <c r="E55" s="233">
        <f>ROUND((D55*21)*0.81,2)</f>
        <v>432.39</v>
      </c>
    </row>
    <row r="56" spans="1:5">
      <c r="A56" s="89" t="s">
        <v>125</v>
      </c>
      <c r="B56" s="283" t="s">
        <v>404</v>
      </c>
      <c r="C56" s="284"/>
      <c r="D56" s="125"/>
      <c r="E56" s="124">
        <f>COPEIRA!E56</f>
        <v>3</v>
      </c>
    </row>
    <row r="57" spans="1:5">
      <c r="A57" s="89" t="s">
        <v>127</v>
      </c>
      <c r="B57" s="283" t="s">
        <v>401</v>
      </c>
      <c r="C57" s="284"/>
      <c r="D57" s="125"/>
      <c r="E57" s="124">
        <f>D57/12</f>
        <v>0</v>
      </c>
    </row>
    <row r="58" spans="1:5" ht="13.05" customHeight="1">
      <c r="A58" s="89" t="s">
        <v>147</v>
      </c>
      <c r="B58" s="449" t="s">
        <v>402</v>
      </c>
      <c r="C58" s="450"/>
      <c r="D58" s="125"/>
      <c r="E58" s="124">
        <f>COPEIRA!E58</f>
        <v>24.1</v>
      </c>
    </row>
    <row r="59" spans="1:5" ht="14.4" thickBot="1">
      <c r="A59" s="89" t="s">
        <v>149</v>
      </c>
      <c r="B59" s="449" t="s">
        <v>150</v>
      </c>
      <c r="C59" s="451"/>
      <c r="D59" s="125"/>
      <c r="E59" s="124">
        <f>D59*22</f>
        <v>0</v>
      </c>
    </row>
    <row r="60" spans="1:5" ht="14.4" thickBot="1">
      <c r="A60" s="394" t="s">
        <v>179</v>
      </c>
      <c r="B60" s="395"/>
      <c r="C60" s="395"/>
      <c r="D60" s="78"/>
      <c r="E60" s="108">
        <f>SUM(E54:E59)</f>
        <v>459.49</v>
      </c>
    </row>
    <row r="61" spans="1:5" ht="14.4" thickBot="1">
      <c r="A61" s="278"/>
      <c r="B61" s="84"/>
      <c r="C61" s="84"/>
      <c r="D61" s="84"/>
      <c r="E61" s="84"/>
    </row>
    <row r="62" spans="1:5" ht="14.4" thickBot="1">
      <c r="A62" s="394" t="s">
        <v>187</v>
      </c>
      <c r="B62" s="395"/>
      <c r="C62" s="395"/>
      <c r="D62" s="395"/>
      <c r="E62" s="396"/>
    </row>
    <row r="63" spans="1:5" ht="14.4" thickBot="1">
      <c r="A63" s="68">
        <v>2</v>
      </c>
      <c r="B63" s="394" t="s">
        <v>188</v>
      </c>
      <c r="C63" s="396"/>
      <c r="D63" s="68"/>
      <c r="E63" s="68" t="s">
        <v>143</v>
      </c>
    </row>
    <row r="64" spans="1:5">
      <c r="A64" s="69" t="s">
        <v>121</v>
      </c>
      <c r="B64" s="436" t="s">
        <v>155</v>
      </c>
      <c r="C64" s="448"/>
      <c r="D64" s="115">
        <f>D38</f>
        <v>0.1111</v>
      </c>
      <c r="E64" s="127">
        <f>E38</f>
        <v>200.41389599999994</v>
      </c>
    </row>
    <row r="65" spans="1:5">
      <c r="A65" s="89" t="s">
        <v>123</v>
      </c>
      <c r="B65" s="425" t="s">
        <v>166</v>
      </c>
      <c r="C65" s="444"/>
      <c r="D65" s="117">
        <f>D50</f>
        <v>0.36761200000000005</v>
      </c>
      <c r="E65" s="124">
        <f>E50</f>
        <v>736.81184509271543</v>
      </c>
    </row>
    <row r="66" spans="1:5" ht="14.4" thickBot="1">
      <c r="A66" s="89" t="s">
        <v>125</v>
      </c>
      <c r="B66" s="454" t="s">
        <v>182</v>
      </c>
      <c r="C66" s="455"/>
      <c r="D66" s="117"/>
      <c r="E66" s="124">
        <f>E60</f>
        <v>459.49</v>
      </c>
    </row>
    <row r="67" spans="1:5" ht="14.4" thickBot="1">
      <c r="A67" s="394" t="s">
        <v>179</v>
      </c>
      <c r="B67" s="395"/>
      <c r="C67" s="396"/>
      <c r="D67" s="77">
        <f>SUM(D64:D66)</f>
        <v>0.47871200000000003</v>
      </c>
      <c r="E67" s="108">
        <f>SUM(E64:E66)</f>
        <v>1396.7157410927152</v>
      </c>
    </row>
    <row r="68" spans="1:5" ht="14.4" thickBot="1">
      <c r="A68" s="288"/>
      <c r="B68" s="288"/>
      <c r="C68" s="288"/>
      <c r="D68" s="286"/>
      <c r="E68" s="129"/>
    </row>
    <row r="69" spans="1:5" ht="14.4" thickBot="1">
      <c r="A69" s="394" t="s">
        <v>189</v>
      </c>
      <c r="B69" s="395"/>
      <c r="C69" s="395"/>
      <c r="D69" s="395"/>
      <c r="E69" s="396"/>
    </row>
    <row r="70" spans="1:5" ht="14.4" thickBot="1">
      <c r="A70" s="68">
        <v>3</v>
      </c>
      <c r="B70" s="394" t="s">
        <v>190</v>
      </c>
      <c r="C70" s="396"/>
      <c r="D70" s="68" t="s">
        <v>191</v>
      </c>
      <c r="E70" s="280" t="s">
        <v>143</v>
      </c>
    </row>
    <row r="71" spans="1:5">
      <c r="A71" s="69" t="s">
        <v>121</v>
      </c>
      <c r="B71" s="436" t="s">
        <v>288</v>
      </c>
      <c r="C71" s="448"/>
      <c r="D71" s="176">
        <v>4.1999999999999997E-3</v>
      </c>
      <c r="E71" s="127">
        <f>($E$31*D71)*0.1</f>
        <v>0.7576402909090908</v>
      </c>
    </row>
    <row r="72" spans="1:5">
      <c r="A72" s="89" t="s">
        <v>123</v>
      </c>
      <c r="B72" s="425" t="s">
        <v>192</v>
      </c>
      <c r="C72" s="444"/>
      <c r="D72" s="117">
        <f>D71*D49</f>
        <v>3.3599999999999998E-4</v>
      </c>
      <c r="E72" s="124">
        <f>($E$31*D72)*0.1</f>
        <v>6.0611223272727256E-2</v>
      </c>
    </row>
    <row r="73" spans="1:5">
      <c r="A73" s="89" t="s">
        <v>125</v>
      </c>
      <c r="B73" s="425" t="s">
        <v>285</v>
      </c>
      <c r="C73" s="444"/>
      <c r="D73" s="117">
        <v>1.6E-2</v>
      </c>
      <c r="E73" s="124">
        <f t="shared" ref="E73:E76" si="1">$E$31*D73</f>
        <v>28.862487272727268</v>
      </c>
    </row>
    <row r="74" spans="1:5">
      <c r="A74" s="89" t="s">
        <v>127</v>
      </c>
      <c r="B74" s="425" t="s">
        <v>287</v>
      </c>
      <c r="C74" s="444"/>
      <c r="D74" s="176">
        <v>4.0000000000000002E-4</v>
      </c>
      <c r="E74" s="124">
        <f>($E$31*D74)*0.1</f>
        <v>7.2156218181818166E-2</v>
      </c>
    </row>
    <row r="75" spans="1:5">
      <c r="A75" s="89" t="s">
        <v>147</v>
      </c>
      <c r="B75" s="425" t="s">
        <v>195</v>
      </c>
      <c r="C75" s="444"/>
      <c r="D75" s="117">
        <f>D74*D50</f>
        <v>1.4704480000000004E-4</v>
      </c>
      <c r="E75" s="124">
        <f>($E$31*D75)*0.1</f>
        <v>2.6525491678254548E-2</v>
      </c>
    </row>
    <row r="76" spans="1:5" ht="14.4" thickBot="1">
      <c r="A76" s="118" t="s">
        <v>149</v>
      </c>
      <c r="B76" s="421" t="s">
        <v>286</v>
      </c>
      <c r="C76" s="450"/>
      <c r="D76" s="273">
        <f>(40%*8%)/2</f>
        <v>1.6E-2</v>
      </c>
      <c r="E76" s="124">
        <f t="shared" si="1"/>
        <v>28.862487272727268</v>
      </c>
    </row>
    <row r="77" spans="1:5" ht="14.4" thickBot="1">
      <c r="A77" s="394" t="s">
        <v>179</v>
      </c>
      <c r="B77" s="395"/>
      <c r="C77" s="395"/>
      <c r="D77" s="78">
        <f>SUM(D71:D76)</f>
        <v>3.7083044799999999E-2</v>
      </c>
      <c r="E77" s="108">
        <f>SUM(E71:E76)</f>
        <v>58.641907769496427</v>
      </c>
    </row>
    <row r="78" spans="1:5" ht="14.4" thickBot="1">
      <c r="A78" s="288"/>
      <c r="B78" s="288"/>
      <c r="C78" s="288"/>
      <c r="D78" s="286"/>
      <c r="E78" s="129"/>
    </row>
    <row r="79" spans="1:5" ht="14.4" thickBot="1">
      <c r="A79" s="394" t="s">
        <v>196</v>
      </c>
      <c r="B79" s="395"/>
      <c r="C79" s="395"/>
      <c r="D79" s="395"/>
      <c r="E79" s="396"/>
    </row>
    <row r="80" spans="1:5" ht="14.4" thickBot="1">
      <c r="A80" s="394" t="s">
        <v>197</v>
      </c>
      <c r="B80" s="395"/>
      <c r="C80" s="395"/>
      <c r="D80" s="395"/>
      <c r="E80" s="396"/>
    </row>
    <row r="81" spans="1:5" ht="14.4" thickBot="1">
      <c r="A81" s="279" t="s">
        <v>198</v>
      </c>
      <c r="B81" s="394" t="s">
        <v>199</v>
      </c>
      <c r="C81" s="396"/>
      <c r="D81" s="82" t="s">
        <v>191</v>
      </c>
      <c r="E81" s="287" t="s">
        <v>143</v>
      </c>
    </row>
    <row r="82" spans="1:5">
      <c r="A82" s="69" t="s">
        <v>121</v>
      </c>
      <c r="B82" s="436" t="s">
        <v>200</v>
      </c>
      <c r="C82" s="448"/>
      <c r="D82" s="75">
        <v>8.3299999999999999E-2</v>
      </c>
      <c r="E82" s="134">
        <f>$E$31*D82</f>
        <v>150.26532436363632</v>
      </c>
    </row>
    <row r="83" spans="1:5">
      <c r="A83" s="89" t="s">
        <v>123</v>
      </c>
      <c r="B83" s="425" t="s">
        <v>202</v>
      </c>
      <c r="C83" s="444"/>
      <c r="D83" s="132">
        <v>2.7000000000000001E-3</v>
      </c>
      <c r="E83" s="124">
        <f>$E$31*D83</f>
        <v>4.8705447272727262</v>
      </c>
    </row>
    <row r="84" spans="1:5">
      <c r="A84" s="89" t="s">
        <v>125</v>
      </c>
      <c r="B84" s="425" t="s">
        <v>203</v>
      </c>
      <c r="C84" s="444"/>
      <c r="D84" s="132">
        <v>2.0000000000000001E-4</v>
      </c>
      <c r="E84" s="124">
        <f>$E$31*D84</f>
        <v>0.36078109090909083</v>
      </c>
    </row>
    <row r="85" spans="1:5">
      <c r="A85" s="89" t="s">
        <v>127</v>
      </c>
      <c r="B85" s="456" t="s">
        <v>205</v>
      </c>
      <c r="C85" s="457"/>
      <c r="D85" s="137">
        <v>1.6000000000000001E-3</v>
      </c>
      <c r="E85" s="124">
        <f>$E$31*D85</f>
        <v>2.8862487272727266</v>
      </c>
    </row>
    <row r="86" spans="1:5">
      <c r="A86" s="89" t="s">
        <v>147</v>
      </c>
      <c r="B86" s="425" t="s">
        <v>207</v>
      </c>
      <c r="C86" s="444"/>
      <c r="D86" s="138">
        <v>2.9999999999999997E-4</v>
      </c>
      <c r="E86" s="124">
        <f>$E$31*D86</f>
        <v>0.54117163636363619</v>
      </c>
    </row>
    <row r="87" spans="1:5" ht="14.4" thickBot="1">
      <c r="A87" s="118" t="s">
        <v>149</v>
      </c>
      <c r="B87" s="421" t="s">
        <v>209</v>
      </c>
      <c r="C87" s="450"/>
      <c r="D87" s="119"/>
      <c r="E87" s="124">
        <f>ROUND($E$31*D87,2)</f>
        <v>0</v>
      </c>
    </row>
    <row r="88" spans="1:5" ht="14.4" thickBot="1">
      <c r="A88" s="394" t="s">
        <v>211</v>
      </c>
      <c r="B88" s="395"/>
      <c r="C88" s="395"/>
      <c r="D88" s="78">
        <f>SUM(D82:D87)</f>
        <v>8.8099999999999998E-2</v>
      </c>
      <c r="E88" s="108">
        <f>SUM(E82:E87)</f>
        <v>158.92407054545447</v>
      </c>
    </row>
    <row r="89" spans="1:5" ht="14.4" thickBot="1">
      <c r="A89" s="288"/>
      <c r="B89" s="288"/>
      <c r="C89" s="288"/>
      <c r="D89" s="286"/>
      <c r="E89" s="129"/>
    </row>
    <row r="90" spans="1:5" ht="14.4" thickBot="1">
      <c r="A90" s="394" t="s">
        <v>212</v>
      </c>
      <c r="B90" s="395"/>
      <c r="C90" s="395"/>
      <c r="D90" s="395"/>
      <c r="E90" s="396"/>
    </row>
    <row r="91" spans="1:5" ht="14.4" thickBot="1">
      <c r="A91" s="68" t="s">
        <v>214</v>
      </c>
      <c r="B91" s="394" t="s">
        <v>215</v>
      </c>
      <c r="C91" s="396"/>
      <c r="D91" s="139" t="s">
        <v>216</v>
      </c>
      <c r="E91" s="280" t="s">
        <v>143</v>
      </c>
    </row>
    <row r="92" spans="1:5" ht="14.4" thickBot="1">
      <c r="A92" s="69" t="s">
        <v>121</v>
      </c>
      <c r="B92" s="436" t="s">
        <v>218</v>
      </c>
      <c r="C92" s="448"/>
      <c r="D92" s="140"/>
      <c r="E92" s="122">
        <f>D92*(E31+E67+E77)/220</f>
        <v>0</v>
      </c>
    </row>
    <row r="93" spans="1:5" ht="13.5" customHeight="1" thickBot="1">
      <c r="A93" s="394" t="s">
        <v>179</v>
      </c>
      <c r="B93" s="395"/>
      <c r="C93" s="395"/>
      <c r="D93" s="86"/>
      <c r="E93" s="108">
        <f>E92</f>
        <v>0</v>
      </c>
    </row>
    <row r="94" spans="1:5" ht="13.5" customHeight="1" thickBot="1">
      <c r="A94" s="288"/>
      <c r="B94" s="288"/>
      <c r="C94" s="288"/>
      <c r="D94" s="286"/>
      <c r="E94" s="129"/>
    </row>
    <row r="95" spans="1:5" ht="14.4" thickBot="1">
      <c r="A95" s="394" t="s">
        <v>222</v>
      </c>
      <c r="B95" s="395"/>
      <c r="C95" s="395"/>
      <c r="D95" s="395"/>
      <c r="E95" s="396"/>
    </row>
    <row r="96" spans="1:5" ht="14.4" thickBot="1">
      <c r="A96" s="279">
        <v>4</v>
      </c>
      <c r="B96" s="395" t="s">
        <v>223</v>
      </c>
      <c r="C96" s="396"/>
      <c r="D96" s="68" t="s">
        <v>191</v>
      </c>
      <c r="E96" s="280" t="s">
        <v>143</v>
      </c>
    </row>
    <row r="97" spans="1:5">
      <c r="A97" s="69" t="s">
        <v>198</v>
      </c>
      <c r="B97" s="436" t="s">
        <v>199</v>
      </c>
      <c r="C97" s="448"/>
      <c r="D97" s="115">
        <f>D88</f>
        <v>8.8099999999999998E-2</v>
      </c>
      <c r="E97" s="134">
        <f>E88</f>
        <v>158.92407054545447</v>
      </c>
    </row>
    <row r="98" spans="1:5" ht="14.4" thickBot="1">
      <c r="A98" s="89" t="s">
        <v>214</v>
      </c>
      <c r="B98" s="425" t="s">
        <v>215</v>
      </c>
      <c r="C98" s="444"/>
      <c r="D98" s="117"/>
      <c r="E98" s="142">
        <f>E93</f>
        <v>0</v>
      </c>
    </row>
    <row r="99" spans="1:5" ht="14.4" thickBot="1">
      <c r="A99" s="86"/>
      <c r="B99" s="440" t="s">
        <v>179</v>
      </c>
      <c r="C99" s="441"/>
      <c r="D99" s="86"/>
      <c r="E99" s="108">
        <f>SUM(E97:E98)</f>
        <v>158.92407054545447</v>
      </c>
    </row>
    <row r="100" spans="1:5" ht="14.4" thickBot="1">
      <c r="A100" s="286"/>
      <c r="B100" s="144"/>
      <c r="C100" s="144"/>
      <c r="D100" s="286"/>
      <c r="E100" s="129"/>
    </row>
    <row r="101" spans="1:5" ht="14.4" thickBot="1">
      <c r="A101" s="394" t="s">
        <v>225</v>
      </c>
      <c r="B101" s="395"/>
      <c r="C101" s="395"/>
      <c r="D101" s="395"/>
      <c r="E101" s="396"/>
    </row>
    <row r="102" spans="1:5" ht="14.4" thickBot="1">
      <c r="A102" s="68">
        <v>5</v>
      </c>
      <c r="B102" s="446" t="s">
        <v>227</v>
      </c>
      <c r="C102" s="447"/>
      <c r="D102" s="82"/>
      <c r="E102" s="287" t="s">
        <v>143</v>
      </c>
    </row>
    <row r="103" spans="1:5">
      <c r="A103" s="69" t="s">
        <v>121</v>
      </c>
      <c r="B103" s="436" t="s">
        <v>229</v>
      </c>
      <c r="C103" s="448"/>
      <c r="D103" s="115"/>
      <c r="E103" s="134">
        <v>5</v>
      </c>
    </row>
    <row r="104" spans="1:5">
      <c r="A104" s="228" t="s">
        <v>123</v>
      </c>
      <c r="B104" s="229" t="s">
        <v>367</v>
      </c>
      <c r="C104" s="230"/>
      <c r="D104" s="117"/>
      <c r="E104" s="124">
        <v>1922.39</v>
      </c>
    </row>
    <row r="105" spans="1:5">
      <c r="A105" s="89" t="s">
        <v>125</v>
      </c>
      <c r="B105" s="421" t="s">
        <v>282</v>
      </c>
      <c r="C105" s="450"/>
      <c r="D105" s="117"/>
      <c r="E105" s="124">
        <v>70</v>
      </c>
    </row>
    <row r="106" spans="1:5" ht="14.4" thickBot="1">
      <c r="A106" s="89" t="s">
        <v>177</v>
      </c>
      <c r="B106" s="425" t="s">
        <v>150</v>
      </c>
      <c r="C106" s="444"/>
      <c r="D106" s="117"/>
      <c r="E106" s="124"/>
    </row>
    <row r="107" spans="1:5" ht="14.4" thickBot="1">
      <c r="A107" s="86"/>
      <c r="B107" s="440" t="s">
        <v>179</v>
      </c>
      <c r="C107" s="441"/>
      <c r="D107" s="86"/>
      <c r="E107" s="108">
        <f>SUM(E103:E106)</f>
        <v>1997.39</v>
      </c>
    </row>
    <row r="108" spans="1:5" ht="14.4" thickBot="1">
      <c r="A108" s="286"/>
      <c r="B108" s="144"/>
      <c r="C108" s="144"/>
      <c r="D108" s="286"/>
      <c r="E108" s="129"/>
    </row>
    <row r="109" spans="1:5" ht="14.4" thickBot="1">
      <c r="A109" s="394" t="s">
        <v>231</v>
      </c>
      <c r="B109" s="395"/>
      <c r="C109" s="395"/>
      <c r="D109" s="395"/>
      <c r="E109" s="396"/>
    </row>
    <row r="110" spans="1:5" ht="14.4" thickBot="1">
      <c r="A110" s="68">
        <v>6</v>
      </c>
      <c r="B110" s="446" t="s">
        <v>232</v>
      </c>
      <c r="C110" s="447"/>
      <c r="D110" s="68" t="s">
        <v>191</v>
      </c>
      <c r="E110" s="68" t="s">
        <v>143</v>
      </c>
    </row>
    <row r="111" spans="1:5">
      <c r="A111" s="69" t="s">
        <v>121</v>
      </c>
      <c r="B111" s="436" t="s">
        <v>289</v>
      </c>
      <c r="C111" s="448"/>
      <c r="D111" s="145">
        <v>1E-4</v>
      </c>
      <c r="E111" s="134">
        <f>E126*D111</f>
        <v>0.541557717395312</v>
      </c>
    </row>
    <row r="112" spans="1:5">
      <c r="A112" s="118" t="s">
        <v>123</v>
      </c>
      <c r="B112" s="421" t="s">
        <v>290</v>
      </c>
      <c r="C112" s="450"/>
      <c r="D112" s="148">
        <v>1E-4</v>
      </c>
      <c r="E112" s="197">
        <f>(E126+E111)*D112</f>
        <v>0.54161187316705162</v>
      </c>
    </row>
    <row r="113" spans="1:5">
      <c r="A113" s="89" t="s">
        <v>125</v>
      </c>
      <c r="B113" s="425" t="s">
        <v>233</v>
      </c>
      <c r="C113" s="444"/>
      <c r="D113" s="149">
        <f>SUM(D114:D116)</f>
        <v>0.12509999999999999</v>
      </c>
      <c r="E113" s="124">
        <f>SUM(E114:E116)</f>
        <v>774.52</v>
      </c>
    </row>
    <row r="114" spans="1:5">
      <c r="A114" s="89"/>
      <c r="B114" s="425" t="s">
        <v>291</v>
      </c>
      <c r="C114" s="444"/>
      <c r="D114" s="146">
        <v>7.51E-2</v>
      </c>
      <c r="E114" s="124">
        <f>ROUND(((E$126+E$111+$E$112)*$D114)/(1-D$113),2)</f>
        <v>464.96</v>
      </c>
    </row>
    <row r="115" spans="1:5">
      <c r="A115" s="89"/>
      <c r="B115" s="425" t="s">
        <v>234</v>
      </c>
      <c r="C115" s="444"/>
      <c r="D115" s="146">
        <v>0</v>
      </c>
      <c r="E115" s="124">
        <f>ROUND(((E$126+E$111+$E$112)*$D115)/(1-D$113),2)</f>
        <v>0</v>
      </c>
    </row>
    <row r="116" spans="1:5" ht="14.4" thickBot="1">
      <c r="A116" s="89"/>
      <c r="B116" s="425" t="s">
        <v>235</v>
      </c>
      <c r="C116" s="444"/>
      <c r="D116" s="146">
        <v>0.05</v>
      </c>
      <c r="E116" s="124">
        <f>ROUND(((E$126+E$111+$E$112)*$D116)/(1-D$113),2)</f>
        <v>309.56</v>
      </c>
    </row>
    <row r="117" spans="1:5" ht="14.4" thickBot="1">
      <c r="A117" s="86"/>
      <c r="B117" s="440" t="s">
        <v>179</v>
      </c>
      <c r="C117" s="441"/>
      <c r="D117" s="86"/>
      <c r="E117" s="108">
        <f>SUM(E111,E112,E113)</f>
        <v>775.6031695905624</v>
      </c>
    </row>
    <row r="118" spans="1:5" ht="14.4" thickBot="1">
      <c r="A118" s="460"/>
      <c r="B118" s="460"/>
      <c r="C118" s="460"/>
      <c r="D118" s="84"/>
      <c r="E118" s="84"/>
    </row>
    <row r="119" spans="1:5" ht="14.4" thickBot="1">
      <c r="A119" s="394" t="s">
        <v>236</v>
      </c>
      <c r="B119" s="395"/>
      <c r="C119" s="395"/>
      <c r="D119" s="395"/>
      <c r="E119" s="396"/>
    </row>
    <row r="120" spans="1:5" ht="15.75" customHeight="1" thickBot="1">
      <c r="A120" s="153"/>
      <c r="B120" s="446" t="s">
        <v>237</v>
      </c>
      <c r="C120" s="446"/>
      <c r="D120" s="154"/>
      <c r="E120" s="68" t="s">
        <v>143</v>
      </c>
    </row>
    <row r="121" spans="1:5">
      <c r="A121" s="69" t="s">
        <v>121</v>
      </c>
      <c r="B121" s="69" t="s">
        <v>238</v>
      </c>
      <c r="C121" s="289" t="s">
        <v>142</v>
      </c>
      <c r="D121" s="156"/>
      <c r="E121" s="127">
        <f>$E$31</f>
        <v>1803.9054545454542</v>
      </c>
    </row>
    <row r="122" spans="1:5">
      <c r="A122" s="89" t="s">
        <v>123</v>
      </c>
      <c r="B122" s="89" t="s">
        <v>239</v>
      </c>
      <c r="C122" s="283" t="s">
        <v>188</v>
      </c>
      <c r="D122" s="156"/>
      <c r="E122" s="124">
        <f>$E$67</f>
        <v>1396.7157410927152</v>
      </c>
    </row>
    <row r="123" spans="1:5">
      <c r="A123" s="89" t="s">
        <v>125</v>
      </c>
      <c r="B123" s="89" t="s">
        <v>240</v>
      </c>
      <c r="C123" s="283" t="s">
        <v>190</v>
      </c>
      <c r="D123" s="156"/>
      <c r="E123" s="124">
        <f>$E$77</f>
        <v>58.641907769496427</v>
      </c>
    </row>
    <row r="124" spans="1:5">
      <c r="A124" s="89" t="s">
        <v>127</v>
      </c>
      <c r="B124" s="89" t="s">
        <v>241</v>
      </c>
      <c r="C124" s="283" t="s">
        <v>223</v>
      </c>
      <c r="D124" s="156"/>
      <c r="E124" s="124">
        <f>$E$99</f>
        <v>158.92407054545447</v>
      </c>
    </row>
    <row r="125" spans="1:5">
      <c r="A125" s="89" t="s">
        <v>147</v>
      </c>
      <c r="B125" s="89" t="s">
        <v>242</v>
      </c>
      <c r="C125" s="283" t="s">
        <v>227</v>
      </c>
      <c r="D125" s="156"/>
      <c r="E125" s="124">
        <f>$E$107</f>
        <v>1997.39</v>
      </c>
    </row>
    <row r="126" spans="1:5">
      <c r="A126" s="89"/>
      <c r="B126" s="459" t="s">
        <v>243</v>
      </c>
      <c r="C126" s="459"/>
      <c r="D126" s="156"/>
      <c r="E126" s="124">
        <f>SUM(E121:E125)</f>
        <v>5415.5771739531201</v>
      </c>
    </row>
    <row r="127" spans="1:5" ht="14.4" thickBot="1">
      <c r="A127" s="118" t="s">
        <v>147</v>
      </c>
      <c r="B127" s="157" t="s">
        <v>244</v>
      </c>
      <c r="C127" s="285" t="s">
        <v>232</v>
      </c>
      <c r="D127" s="159"/>
      <c r="E127" s="160">
        <f>$E$117</f>
        <v>775.6031695905624</v>
      </c>
    </row>
    <row r="128" spans="1:5" ht="14.4" thickBot="1">
      <c r="A128" s="86"/>
      <c r="B128" s="395" t="s">
        <v>245</v>
      </c>
      <c r="C128" s="395"/>
      <c r="D128" s="86"/>
      <c r="E128" s="108">
        <f>ROUND((E126+E111+E112)/(1-D113),2)</f>
        <v>6191.18</v>
      </c>
    </row>
    <row r="129" spans="1:5">
      <c r="A129" s="84"/>
      <c r="B129" s="84"/>
      <c r="C129" s="84"/>
      <c r="D129" s="84"/>
      <c r="E129" s="84"/>
    </row>
    <row r="130" spans="1:5">
      <c r="A130" s="84"/>
      <c r="B130" s="84"/>
      <c r="C130" s="84"/>
      <c r="D130" s="84"/>
      <c r="E130" s="113"/>
    </row>
    <row r="131" spans="1:5">
      <c r="A131" s="84"/>
      <c r="B131" s="84"/>
      <c r="C131" s="84"/>
      <c r="D131" s="84"/>
      <c r="E131" s="113"/>
    </row>
    <row r="132" spans="1:5">
      <c r="A132" s="84"/>
      <c r="B132" s="84"/>
      <c r="C132" s="84"/>
      <c r="D132" s="84"/>
      <c r="E132" s="161"/>
    </row>
    <row r="133" spans="1:5">
      <c r="A133" s="84"/>
      <c r="B133" s="84"/>
      <c r="C133" s="84"/>
      <c r="D133" s="84"/>
      <c r="E133" s="84"/>
    </row>
    <row r="134" spans="1:5">
      <c r="A134" s="84"/>
      <c r="B134" s="84"/>
      <c r="C134" s="84"/>
      <c r="D134" s="84"/>
      <c r="E134" s="84"/>
    </row>
    <row r="135" spans="1:5">
      <c r="A135" s="84"/>
      <c r="B135" s="84"/>
      <c r="C135" s="84"/>
      <c r="D135" s="84"/>
      <c r="E135" s="84"/>
    </row>
    <row r="136" spans="1:5">
      <c r="A136" s="84"/>
      <c r="B136" s="84"/>
      <c r="C136" s="84"/>
      <c r="D136" s="84"/>
      <c r="E136" s="84"/>
    </row>
    <row r="137" spans="1:5">
      <c r="A137" s="84"/>
      <c r="B137" s="84"/>
      <c r="C137" s="84"/>
      <c r="D137" s="84"/>
      <c r="E137" s="84"/>
    </row>
    <row r="138" spans="1:5">
      <c r="A138" s="84"/>
      <c r="B138" s="84"/>
      <c r="C138" s="84"/>
      <c r="D138" s="84"/>
      <c r="E138" s="84"/>
    </row>
    <row r="139" spans="1:5">
      <c r="A139" s="84"/>
      <c r="B139" s="84"/>
      <c r="C139" s="84"/>
      <c r="D139" s="84"/>
      <c r="E139" s="84"/>
    </row>
    <row r="140" spans="1:5">
      <c r="A140" s="84"/>
      <c r="B140" s="84"/>
      <c r="C140" s="84"/>
      <c r="D140" s="84"/>
      <c r="E140" s="84"/>
    </row>
    <row r="141" spans="1:5">
      <c r="A141" s="84"/>
      <c r="B141" s="84"/>
      <c r="C141" s="84"/>
      <c r="D141" s="84"/>
      <c r="E141" s="84"/>
    </row>
    <row r="142" spans="1:5">
      <c r="A142" s="84"/>
      <c r="B142" s="84"/>
      <c r="C142" s="84"/>
      <c r="D142" s="84"/>
      <c r="E142" s="84"/>
    </row>
    <row r="143" spans="1:5">
      <c r="A143" s="84"/>
      <c r="B143" s="84"/>
      <c r="C143" s="84"/>
      <c r="D143" s="84"/>
      <c r="E143" s="84"/>
    </row>
    <row r="144" spans="1:5">
      <c r="A144" s="84"/>
      <c r="B144" s="84"/>
      <c r="C144" s="84"/>
      <c r="D144" s="84"/>
      <c r="E144" s="84"/>
    </row>
    <row r="145" spans="1:5">
      <c r="A145" s="84"/>
      <c r="B145" s="84"/>
      <c r="C145" s="84"/>
      <c r="D145" s="84"/>
      <c r="E145" s="84"/>
    </row>
    <row r="146" spans="1:5">
      <c r="A146" s="84"/>
      <c r="B146" s="84"/>
      <c r="C146" s="84"/>
      <c r="D146" s="84"/>
      <c r="E146" s="84"/>
    </row>
    <row r="147" spans="1:5">
      <c r="A147" s="84"/>
      <c r="B147" s="84"/>
      <c r="C147" s="84"/>
      <c r="D147" s="84"/>
      <c r="E147" s="84"/>
    </row>
    <row r="148" spans="1:5">
      <c r="A148" s="84"/>
      <c r="B148" s="84"/>
      <c r="C148" s="84"/>
      <c r="D148" s="84"/>
      <c r="E148" s="84"/>
    </row>
    <row r="149" spans="1:5">
      <c r="A149" s="84"/>
      <c r="B149" s="84"/>
      <c r="C149" s="84"/>
      <c r="D149" s="84"/>
      <c r="E149" s="84"/>
    </row>
    <row r="150" spans="1:5">
      <c r="A150" s="84"/>
      <c r="B150" s="84"/>
      <c r="C150" s="84"/>
      <c r="D150" s="84"/>
      <c r="E150" s="84"/>
    </row>
    <row r="151" spans="1:5">
      <c r="A151" s="84"/>
      <c r="B151" s="84"/>
      <c r="C151" s="84"/>
      <c r="D151" s="84"/>
      <c r="E151" s="84"/>
    </row>
    <row r="152" spans="1:5">
      <c r="A152" s="84"/>
      <c r="B152" s="84"/>
      <c r="C152" s="84"/>
      <c r="D152" s="84"/>
      <c r="E152" s="84"/>
    </row>
    <row r="153" spans="1:5">
      <c r="A153" s="84"/>
      <c r="B153" s="84"/>
      <c r="C153" s="84"/>
      <c r="D153" s="84"/>
      <c r="E153" s="84"/>
    </row>
    <row r="154" spans="1:5">
      <c r="A154" s="84"/>
      <c r="B154" s="84"/>
      <c r="C154" s="84"/>
      <c r="D154" s="84"/>
      <c r="E154" s="84"/>
    </row>
    <row r="155" spans="1:5">
      <c r="A155" s="84"/>
      <c r="B155" s="84"/>
      <c r="C155" s="84"/>
      <c r="D155" s="84"/>
      <c r="E155" s="84"/>
    </row>
    <row r="156" spans="1:5">
      <c r="A156" s="84"/>
      <c r="B156" s="84"/>
      <c r="C156" s="84"/>
      <c r="D156" s="84"/>
      <c r="E156" s="84"/>
    </row>
    <row r="157" spans="1:5">
      <c r="A157" s="84"/>
      <c r="B157" s="84"/>
      <c r="C157" s="84"/>
      <c r="D157" s="84"/>
      <c r="E157" s="84"/>
    </row>
    <row r="158" spans="1:5">
      <c r="A158" s="84"/>
      <c r="B158" s="84"/>
      <c r="C158" s="84"/>
      <c r="D158" s="84"/>
      <c r="E158" s="84"/>
    </row>
    <row r="159" spans="1:5">
      <c r="A159" s="84"/>
      <c r="B159" s="84"/>
      <c r="C159" s="84"/>
      <c r="D159" s="84"/>
      <c r="E159" s="84"/>
    </row>
    <row r="160" spans="1:5">
      <c r="A160" s="84"/>
      <c r="B160" s="84"/>
      <c r="C160" s="84"/>
      <c r="D160" s="84"/>
      <c r="E160" s="84"/>
    </row>
    <row r="161" spans="1:5">
      <c r="A161" s="84"/>
      <c r="B161" s="84"/>
      <c r="C161" s="84"/>
      <c r="D161" s="84"/>
      <c r="E161" s="84"/>
    </row>
    <row r="162" spans="1:5">
      <c r="A162" s="84"/>
      <c r="B162" s="84"/>
      <c r="C162" s="84"/>
      <c r="D162" s="84"/>
      <c r="E162" s="84"/>
    </row>
    <row r="163" spans="1:5">
      <c r="A163" s="84"/>
      <c r="B163" s="84"/>
      <c r="C163" s="84"/>
      <c r="D163" s="84"/>
      <c r="E163" s="84"/>
    </row>
    <row r="164" spans="1:5">
      <c r="A164" s="84"/>
      <c r="B164" s="84"/>
      <c r="C164" s="84"/>
      <c r="D164" s="84"/>
      <c r="E164" s="84"/>
    </row>
    <row r="165" spans="1:5">
      <c r="A165" s="84"/>
      <c r="B165" s="84"/>
      <c r="C165" s="84"/>
      <c r="D165" s="84"/>
      <c r="E165" s="84"/>
    </row>
    <row r="166" spans="1:5">
      <c r="A166" s="84"/>
      <c r="B166" s="84"/>
      <c r="C166" s="84"/>
      <c r="D166" s="84"/>
      <c r="E166" s="84"/>
    </row>
    <row r="167" spans="1:5">
      <c r="A167" s="84"/>
      <c r="B167" s="84"/>
      <c r="C167" s="84"/>
      <c r="D167" s="84"/>
      <c r="E167" s="84"/>
    </row>
    <row r="168" spans="1:5">
      <c r="A168" s="84"/>
      <c r="B168" s="84"/>
      <c r="C168" s="84"/>
      <c r="D168" s="84"/>
      <c r="E168" s="84"/>
    </row>
    <row r="169" spans="1:5">
      <c r="A169" s="84"/>
      <c r="B169" s="84"/>
      <c r="C169" s="84"/>
      <c r="D169" s="84"/>
      <c r="E169" s="84"/>
    </row>
    <row r="170" spans="1:5">
      <c r="A170" s="84"/>
      <c r="B170" s="84"/>
      <c r="C170" s="84"/>
      <c r="D170" s="84"/>
      <c r="E170" s="84"/>
    </row>
    <row r="171" spans="1:5">
      <c r="A171" s="84"/>
      <c r="B171" s="84"/>
      <c r="C171" s="84"/>
      <c r="D171" s="84"/>
      <c r="E171" s="84"/>
    </row>
    <row r="172" spans="1:5">
      <c r="A172" s="84"/>
      <c r="B172" s="84"/>
      <c r="C172" s="84"/>
      <c r="D172" s="84"/>
      <c r="E172" s="84"/>
    </row>
    <row r="173" spans="1:5">
      <c r="A173" s="84"/>
      <c r="B173" s="84"/>
      <c r="C173" s="84"/>
      <c r="D173" s="84"/>
      <c r="E173" s="84"/>
    </row>
    <row r="174" spans="1:5">
      <c r="A174" s="84"/>
      <c r="B174" s="84"/>
      <c r="C174" s="84"/>
      <c r="D174" s="84"/>
      <c r="E174" s="84"/>
    </row>
    <row r="175" spans="1:5">
      <c r="A175" s="84"/>
      <c r="B175" s="84"/>
      <c r="C175" s="84"/>
      <c r="D175" s="84"/>
      <c r="E175" s="84"/>
    </row>
    <row r="176" spans="1:5">
      <c r="A176" s="84"/>
      <c r="B176" s="84"/>
      <c r="C176" s="84"/>
      <c r="D176" s="84"/>
      <c r="E176" s="84"/>
    </row>
    <row r="177" spans="1:5">
      <c r="A177" s="84"/>
      <c r="B177" s="84"/>
      <c r="C177" s="84"/>
      <c r="D177" s="84"/>
      <c r="E177" s="84"/>
    </row>
    <row r="178" spans="1:5">
      <c r="A178" s="84"/>
      <c r="B178" s="84"/>
      <c r="C178" s="84"/>
      <c r="D178" s="84"/>
      <c r="E178" s="84"/>
    </row>
    <row r="179" spans="1:5">
      <c r="A179" s="84"/>
      <c r="B179" s="84"/>
      <c r="C179" s="84"/>
      <c r="D179" s="84"/>
      <c r="E179" s="84"/>
    </row>
    <row r="180" spans="1:5">
      <c r="A180" s="84"/>
      <c r="B180" s="84"/>
      <c r="C180" s="84"/>
      <c r="D180" s="84"/>
      <c r="E180" s="84"/>
    </row>
    <row r="181" spans="1:5">
      <c r="A181" s="84"/>
      <c r="B181" s="84"/>
      <c r="C181" s="84"/>
      <c r="D181" s="84"/>
      <c r="E181" s="84"/>
    </row>
    <row r="182" spans="1:5">
      <c r="A182" s="84"/>
      <c r="B182" s="84"/>
      <c r="C182" s="84"/>
      <c r="D182" s="84"/>
      <c r="E182" s="84"/>
    </row>
    <row r="183" spans="1:5">
      <c r="A183" s="84"/>
      <c r="B183" s="84"/>
      <c r="C183" s="84"/>
      <c r="D183" s="84"/>
      <c r="E183" s="84"/>
    </row>
    <row r="184" spans="1:5">
      <c r="A184" s="84"/>
      <c r="B184" s="84"/>
      <c r="C184" s="84"/>
      <c r="D184" s="84"/>
      <c r="E184" s="84"/>
    </row>
    <row r="185" spans="1:5">
      <c r="A185" s="84"/>
      <c r="B185" s="84"/>
      <c r="C185" s="84"/>
      <c r="D185" s="84"/>
      <c r="E185" s="84"/>
    </row>
    <row r="186" spans="1:5">
      <c r="A186" s="84"/>
      <c r="B186" s="84"/>
      <c r="C186" s="84"/>
      <c r="D186" s="84"/>
      <c r="E186" s="84"/>
    </row>
    <row r="187" spans="1:5">
      <c r="A187" s="84"/>
      <c r="B187" s="84"/>
      <c r="C187" s="84"/>
      <c r="D187" s="84"/>
      <c r="E187" s="84"/>
    </row>
    <row r="188" spans="1:5">
      <c r="A188" s="84"/>
      <c r="B188" s="84"/>
      <c r="C188" s="84"/>
      <c r="D188" s="84"/>
      <c r="E188" s="84"/>
    </row>
    <row r="189" spans="1:5">
      <c r="A189" s="84"/>
      <c r="B189" s="84"/>
      <c r="C189" s="84"/>
      <c r="D189" s="84"/>
      <c r="E189" s="84"/>
    </row>
    <row r="190" spans="1:5">
      <c r="A190" s="84"/>
      <c r="B190" s="84"/>
      <c r="C190" s="84"/>
      <c r="D190" s="84"/>
      <c r="E190" s="84"/>
    </row>
    <row r="191" spans="1:5">
      <c r="A191" s="84"/>
      <c r="B191" s="84"/>
      <c r="C191" s="84"/>
      <c r="D191" s="84"/>
      <c r="E191" s="84"/>
    </row>
    <row r="192" spans="1:5">
      <c r="A192" s="84"/>
      <c r="B192" s="84"/>
      <c r="C192" s="84"/>
      <c r="D192" s="84"/>
      <c r="E192" s="84"/>
    </row>
    <row r="193" spans="1:5">
      <c r="A193" s="84"/>
      <c r="B193" s="84"/>
      <c r="C193" s="84"/>
      <c r="D193" s="84"/>
      <c r="E193" s="84"/>
    </row>
    <row r="194" spans="1:5">
      <c r="A194" s="84"/>
      <c r="B194" s="84"/>
      <c r="C194" s="84"/>
      <c r="D194" s="84"/>
      <c r="E194" s="84"/>
    </row>
    <row r="195" spans="1:5">
      <c r="A195" s="84"/>
      <c r="B195" s="84"/>
      <c r="C195" s="84"/>
      <c r="D195" s="84"/>
      <c r="E195" s="84"/>
    </row>
    <row r="196" spans="1:5">
      <c r="A196" s="84"/>
      <c r="B196" s="84"/>
      <c r="C196" s="84"/>
      <c r="D196" s="84"/>
      <c r="E196" s="84"/>
    </row>
    <row r="197" spans="1:5">
      <c r="A197" s="84"/>
      <c r="B197" s="84"/>
      <c r="C197" s="84"/>
      <c r="D197" s="84"/>
      <c r="E197" s="84"/>
    </row>
    <row r="198" spans="1:5">
      <c r="A198" s="84"/>
      <c r="B198" s="84"/>
      <c r="C198" s="84"/>
      <c r="D198" s="84"/>
      <c r="E198" s="84"/>
    </row>
    <row r="199" spans="1:5">
      <c r="A199" s="84"/>
      <c r="B199" s="84"/>
      <c r="C199" s="84"/>
      <c r="D199" s="84"/>
      <c r="E199" s="84"/>
    </row>
    <row r="200" spans="1:5">
      <c r="A200" s="84"/>
      <c r="B200" s="84"/>
      <c r="C200" s="84"/>
      <c r="D200" s="84"/>
      <c r="E200" s="84"/>
    </row>
    <row r="201" spans="1:5">
      <c r="A201" s="84"/>
      <c r="B201" s="84"/>
      <c r="C201" s="84"/>
      <c r="D201" s="84"/>
      <c r="E201" s="84"/>
    </row>
    <row r="202" spans="1:5">
      <c r="A202" s="84"/>
      <c r="B202" s="84"/>
      <c r="C202" s="84"/>
      <c r="D202" s="84"/>
      <c r="E202" s="84"/>
    </row>
    <row r="203" spans="1:5">
      <c r="A203" s="84"/>
      <c r="B203" s="84"/>
      <c r="C203" s="84"/>
      <c r="D203" s="84"/>
      <c r="E203" s="84"/>
    </row>
    <row r="204" spans="1:5">
      <c r="A204" s="84"/>
      <c r="B204" s="84"/>
      <c r="C204" s="84"/>
      <c r="D204" s="84"/>
      <c r="E204" s="84"/>
    </row>
    <row r="205" spans="1:5">
      <c r="A205" s="84"/>
      <c r="B205" s="84"/>
      <c r="C205" s="84"/>
      <c r="D205" s="84"/>
      <c r="E205" s="84"/>
    </row>
    <row r="206" spans="1:5">
      <c r="A206" s="84"/>
      <c r="B206" s="84"/>
      <c r="C206" s="84"/>
      <c r="D206" s="84"/>
      <c r="E206" s="84"/>
    </row>
    <row r="207" spans="1:5">
      <c r="A207" s="84"/>
      <c r="B207" s="84"/>
      <c r="C207" s="84"/>
      <c r="D207" s="84"/>
      <c r="E207" s="84"/>
    </row>
    <row r="208" spans="1:5">
      <c r="A208" s="84"/>
      <c r="B208" s="84"/>
      <c r="C208" s="84"/>
      <c r="D208" s="84"/>
      <c r="E208" s="84"/>
    </row>
    <row r="209" spans="1:5">
      <c r="A209" s="84"/>
      <c r="B209" s="84"/>
      <c r="C209" s="84"/>
      <c r="D209" s="84"/>
      <c r="E209" s="84"/>
    </row>
    <row r="210" spans="1:5">
      <c r="A210" s="84"/>
      <c r="B210" s="84"/>
      <c r="C210" s="84"/>
      <c r="D210" s="84"/>
      <c r="E210" s="84"/>
    </row>
    <row r="211" spans="1:5">
      <c r="A211" s="84"/>
      <c r="B211" s="84"/>
      <c r="C211" s="84"/>
      <c r="D211" s="84"/>
      <c r="E211" s="84"/>
    </row>
    <row r="212" spans="1:5">
      <c r="A212" s="84"/>
      <c r="B212" s="84"/>
      <c r="C212" s="84"/>
      <c r="D212" s="84"/>
      <c r="E212" s="84"/>
    </row>
    <row r="213" spans="1:5">
      <c r="A213" s="84"/>
      <c r="B213" s="84"/>
      <c r="C213" s="84"/>
      <c r="D213" s="84"/>
      <c r="E213" s="84"/>
    </row>
    <row r="214" spans="1:5">
      <c r="A214" s="84"/>
      <c r="B214" s="84"/>
      <c r="C214" s="84"/>
      <c r="D214" s="84"/>
      <c r="E214" s="84"/>
    </row>
    <row r="215" spans="1:5">
      <c r="A215" s="84"/>
      <c r="B215" s="84"/>
      <c r="C215" s="84"/>
      <c r="D215" s="84"/>
      <c r="E215" s="84"/>
    </row>
    <row r="216" spans="1:5">
      <c r="A216" s="84"/>
      <c r="B216" s="84"/>
      <c r="C216" s="84"/>
      <c r="D216" s="84"/>
      <c r="E216" s="84"/>
    </row>
    <row r="217" spans="1:5">
      <c r="A217" s="84"/>
      <c r="B217" s="84"/>
      <c r="C217" s="84"/>
      <c r="D217" s="84"/>
      <c r="E217" s="84"/>
    </row>
    <row r="218" spans="1:5">
      <c r="A218" s="84"/>
      <c r="B218" s="84"/>
      <c r="C218" s="84"/>
      <c r="D218" s="84"/>
      <c r="E218" s="84"/>
    </row>
    <row r="219" spans="1:5">
      <c r="A219" s="84"/>
      <c r="B219" s="84"/>
      <c r="C219" s="84"/>
      <c r="D219" s="84"/>
      <c r="E219" s="84"/>
    </row>
    <row r="220" spans="1:5">
      <c r="A220" s="84"/>
      <c r="B220" s="84"/>
      <c r="C220" s="84"/>
      <c r="D220" s="84"/>
      <c r="E220" s="84"/>
    </row>
    <row r="221" spans="1:5">
      <c r="A221" s="84"/>
      <c r="B221" s="84"/>
      <c r="C221" s="84"/>
      <c r="D221" s="84"/>
      <c r="E221" s="84"/>
    </row>
    <row r="222" spans="1:5">
      <c r="A222" s="84"/>
      <c r="B222" s="84"/>
      <c r="C222" s="84"/>
      <c r="D222" s="84"/>
      <c r="E222" s="84"/>
    </row>
    <row r="223" spans="1:5">
      <c r="A223" s="84"/>
      <c r="B223" s="84"/>
      <c r="C223" s="84"/>
      <c r="D223" s="84"/>
      <c r="E223" s="84"/>
    </row>
    <row r="224" spans="1:5">
      <c r="A224" s="84"/>
      <c r="B224" s="84"/>
      <c r="C224" s="84"/>
      <c r="D224" s="84"/>
      <c r="E224" s="84"/>
    </row>
    <row r="225" spans="1:5">
      <c r="A225" s="84"/>
      <c r="B225" s="84"/>
      <c r="C225" s="84"/>
      <c r="D225" s="84"/>
      <c r="E225" s="84"/>
    </row>
    <row r="226" spans="1:5">
      <c r="A226" s="84"/>
      <c r="B226" s="84"/>
      <c r="C226" s="84"/>
      <c r="D226" s="84"/>
      <c r="E226" s="84"/>
    </row>
    <row r="227" spans="1:5">
      <c r="A227" s="162"/>
      <c r="B227" s="162"/>
      <c r="C227" s="162"/>
      <c r="D227" s="162"/>
      <c r="E227" s="84"/>
    </row>
    <row r="228" spans="1:5">
      <c r="A228" s="162"/>
      <c r="B228" s="162"/>
      <c r="C228" s="162"/>
      <c r="D228" s="162"/>
      <c r="E228" s="162"/>
    </row>
    <row r="229" spans="1:5">
      <c r="A229" s="162"/>
      <c r="B229" s="162"/>
      <c r="C229" s="162"/>
      <c r="D229" s="162"/>
      <c r="E229" s="162"/>
    </row>
    <row r="230" spans="1:5">
      <c r="A230" s="162"/>
      <c r="B230" s="162"/>
      <c r="C230" s="162"/>
      <c r="D230" s="162"/>
      <c r="E230" s="162"/>
    </row>
    <row r="231" spans="1:5">
      <c r="A231" s="162"/>
      <c r="B231" s="162"/>
      <c r="C231" s="162"/>
      <c r="D231" s="162"/>
      <c r="E231" s="162"/>
    </row>
    <row r="232" spans="1:5">
      <c r="A232" s="162"/>
      <c r="B232" s="162"/>
      <c r="C232" s="162"/>
      <c r="D232" s="162"/>
      <c r="E232" s="162"/>
    </row>
    <row r="233" spans="1:5">
      <c r="A233" s="162"/>
      <c r="B233" s="162"/>
      <c r="C233" s="162"/>
      <c r="D233" s="162"/>
      <c r="E233" s="162"/>
    </row>
    <row r="234" spans="1:5">
      <c r="A234" s="162"/>
      <c r="B234" s="162"/>
      <c r="C234" s="162"/>
      <c r="D234" s="162"/>
      <c r="E234" s="162"/>
    </row>
    <row r="235" spans="1:5">
      <c r="A235" s="162"/>
      <c r="B235" s="162"/>
      <c r="C235" s="162"/>
      <c r="D235" s="162"/>
      <c r="E235" s="162"/>
    </row>
    <row r="236" spans="1:5">
      <c r="A236" s="162"/>
      <c r="B236" s="162"/>
      <c r="C236" s="162"/>
      <c r="D236" s="162"/>
      <c r="E236" s="162"/>
    </row>
    <row r="237" spans="1:5">
      <c r="A237" s="162"/>
      <c r="B237" s="162"/>
      <c r="C237" s="162"/>
      <c r="D237" s="162"/>
      <c r="E237" s="162"/>
    </row>
    <row r="238" spans="1:5">
      <c r="A238" s="162"/>
      <c r="B238" s="162"/>
      <c r="C238" s="162"/>
      <c r="D238" s="162"/>
      <c r="E238" s="162"/>
    </row>
    <row r="239" spans="1:5">
      <c r="A239" s="162"/>
      <c r="B239" s="162"/>
      <c r="C239" s="162"/>
      <c r="D239" s="162"/>
      <c r="E239" s="162"/>
    </row>
    <row r="240" spans="1:5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B117:C117"/>
    <mergeCell ref="A118:C118"/>
    <mergeCell ref="A119:E119"/>
    <mergeCell ref="B120:C120"/>
    <mergeCell ref="B126:C126"/>
    <mergeCell ref="B128:C128"/>
    <mergeCell ref="B111:C111"/>
    <mergeCell ref="B112:C112"/>
    <mergeCell ref="B113:C113"/>
    <mergeCell ref="B114:C114"/>
    <mergeCell ref="B115:C115"/>
    <mergeCell ref="B116:C116"/>
    <mergeCell ref="B106:C106"/>
    <mergeCell ref="B107:C107"/>
    <mergeCell ref="A109:E109"/>
    <mergeCell ref="B110:C110"/>
    <mergeCell ref="B102:C102"/>
    <mergeCell ref="B103:C103"/>
    <mergeCell ref="B105:C105"/>
    <mergeCell ref="B97:C97"/>
    <mergeCell ref="B98:C98"/>
    <mergeCell ref="B99:C99"/>
    <mergeCell ref="A101:E101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265"/>
  <sheetViews>
    <sheetView topLeftCell="A10" zoomScale="85" zoomScaleNormal="85" zoomScaleSheetLayoutView="100" workbookViewId="0">
      <selection activeCell="E25" sqref="E25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223" width="8.77734375" style="85"/>
    <col min="224" max="224" width="45.5546875" style="85" customWidth="1"/>
    <col min="225" max="225" width="5.44140625" style="85" customWidth="1"/>
    <col min="226" max="226" width="14.44140625" style="85" customWidth="1"/>
    <col min="227" max="227" width="41.5546875" style="85" customWidth="1"/>
    <col min="228" max="228" width="10.21875" style="85" customWidth="1"/>
    <col min="229" max="229" width="18.77734375" style="85" customWidth="1"/>
    <col min="230" max="230" width="12.5546875" style="85" customWidth="1"/>
    <col min="231" max="231" width="12.21875" style="85" bestFit="1" customWidth="1"/>
    <col min="232" max="232" width="12.5546875" style="85" bestFit="1" customWidth="1"/>
    <col min="233" max="233" width="8.77734375" style="85"/>
    <col min="234" max="234" width="9.5546875" style="85" bestFit="1" customWidth="1"/>
    <col min="235" max="235" width="12.21875" style="85" bestFit="1" customWidth="1"/>
    <col min="236" max="479" width="8.77734375" style="85"/>
    <col min="480" max="480" width="45.5546875" style="85" customWidth="1"/>
    <col min="481" max="481" width="5.44140625" style="85" customWidth="1"/>
    <col min="482" max="482" width="14.44140625" style="85" customWidth="1"/>
    <col min="483" max="483" width="41.5546875" style="85" customWidth="1"/>
    <col min="484" max="484" width="10.21875" style="85" customWidth="1"/>
    <col min="485" max="485" width="18.77734375" style="85" customWidth="1"/>
    <col min="486" max="486" width="12.5546875" style="85" customWidth="1"/>
    <col min="487" max="487" width="12.21875" style="85" bestFit="1" customWidth="1"/>
    <col min="488" max="488" width="12.5546875" style="85" bestFit="1" customWidth="1"/>
    <col min="489" max="489" width="8.77734375" style="85"/>
    <col min="490" max="490" width="9.5546875" style="85" bestFit="1" customWidth="1"/>
    <col min="491" max="491" width="12.21875" style="85" bestFit="1" customWidth="1"/>
    <col min="492" max="735" width="8.77734375" style="85"/>
    <col min="736" max="736" width="45.5546875" style="85" customWidth="1"/>
    <col min="737" max="737" width="5.44140625" style="85" customWidth="1"/>
    <col min="738" max="738" width="14.44140625" style="85" customWidth="1"/>
    <col min="739" max="739" width="41.5546875" style="85" customWidth="1"/>
    <col min="740" max="740" width="10.21875" style="85" customWidth="1"/>
    <col min="741" max="741" width="18.77734375" style="85" customWidth="1"/>
    <col min="742" max="742" width="12.5546875" style="85" customWidth="1"/>
    <col min="743" max="743" width="12.21875" style="85" bestFit="1" customWidth="1"/>
    <col min="744" max="744" width="12.5546875" style="85" bestFit="1" customWidth="1"/>
    <col min="745" max="745" width="8.77734375" style="85"/>
    <col min="746" max="746" width="9.5546875" style="85" bestFit="1" customWidth="1"/>
    <col min="747" max="747" width="12.21875" style="85" bestFit="1" customWidth="1"/>
    <col min="748" max="991" width="8.77734375" style="85"/>
    <col min="992" max="992" width="45.5546875" style="85" customWidth="1"/>
    <col min="993" max="993" width="5.44140625" style="85" customWidth="1"/>
    <col min="994" max="994" width="14.44140625" style="85" customWidth="1"/>
    <col min="995" max="995" width="41.5546875" style="85" customWidth="1"/>
    <col min="996" max="996" width="10.21875" style="85" customWidth="1"/>
    <col min="997" max="997" width="18.77734375" style="85" customWidth="1"/>
    <col min="998" max="998" width="12.5546875" style="85" customWidth="1"/>
    <col min="999" max="999" width="12.21875" style="85" bestFit="1" customWidth="1"/>
    <col min="1000" max="1000" width="12.5546875" style="85" bestFit="1" customWidth="1"/>
    <col min="1001" max="1001" width="8.77734375" style="85"/>
    <col min="1002" max="1002" width="9.5546875" style="85" bestFit="1" customWidth="1"/>
    <col min="1003" max="1003" width="12.21875" style="85" bestFit="1" customWidth="1"/>
    <col min="1004" max="1247" width="8.77734375" style="85"/>
    <col min="1248" max="1248" width="45.5546875" style="85" customWidth="1"/>
    <col min="1249" max="1249" width="5.44140625" style="85" customWidth="1"/>
    <col min="1250" max="1250" width="14.44140625" style="85" customWidth="1"/>
    <col min="1251" max="1251" width="41.5546875" style="85" customWidth="1"/>
    <col min="1252" max="1252" width="10.21875" style="85" customWidth="1"/>
    <col min="1253" max="1253" width="18.77734375" style="85" customWidth="1"/>
    <col min="1254" max="1254" width="12.5546875" style="85" customWidth="1"/>
    <col min="1255" max="1255" width="12.21875" style="85" bestFit="1" customWidth="1"/>
    <col min="1256" max="1256" width="12.5546875" style="85" bestFit="1" customWidth="1"/>
    <col min="1257" max="1257" width="8.77734375" style="85"/>
    <col min="1258" max="1258" width="9.5546875" style="85" bestFit="1" customWidth="1"/>
    <col min="1259" max="1259" width="12.21875" style="85" bestFit="1" customWidth="1"/>
    <col min="1260" max="1503" width="8.77734375" style="85"/>
    <col min="1504" max="1504" width="45.5546875" style="85" customWidth="1"/>
    <col min="1505" max="1505" width="5.44140625" style="85" customWidth="1"/>
    <col min="1506" max="1506" width="14.44140625" style="85" customWidth="1"/>
    <col min="1507" max="1507" width="41.5546875" style="85" customWidth="1"/>
    <col min="1508" max="1508" width="10.21875" style="85" customWidth="1"/>
    <col min="1509" max="1509" width="18.77734375" style="85" customWidth="1"/>
    <col min="1510" max="1510" width="12.5546875" style="85" customWidth="1"/>
    <col min="1511" max="1511" width="12.21875" style="85" bestFit="1" customWidth="1"/>
    <col min="1512" max="1512" width="12.5546875" style="85" bestFit="1" customWidth="1"/>
    <col min="1513" max="1513" width="8.77734375" style="85"/>
    <col min="1514" max="1514" width="9.5546875" style="85" bestFit="1" customWidth="1"/>
    <col min="1515" max="1515" width="12.21875" style="85" bestFit="1" customWidth="1"/>
    <col min="1516" max="1759" width="8.77734375" style="85"/>
    <col min="1760" max="1760" width="45.5546875" style="85" customWidth="1"/>
    <col min="1761" max="1761" width="5.44140625" style="85" customWidth="1"/>
    <col min="1762" max="1762" width="14.44140625" style="85" customWidth="1"/>
    <col min="1763" max="1763" width="41.5546875" style="85" customWidth="1"/>
    <col min="1764" max="1764" width="10.21875" style="85" customWidth="1"/>
    <col min="1765" max="1765" width="18.77734375" style="85" customWidth="1"/>
    <col min="1766" max="1766" width="12.5546875" style="85" customWidth="1"/>
    <col min="1767" max="1767" width="12.21875" style="85" bestFit="1" customWidth="1"/>
    <col min="1768" max="1768" width="12.5546875" style="85" bestFit="1" customWidth="1"/>
    <col min="1769" max="1769" width="8.77734375" style="85"/>
    <col min="1770" max="1770" width="9.5546875" style="85" bestFit="1" customWidth="1"/>
    <col min="1771" max="1771" width="12.21875" style="85" bestFit="1" customWidth="1"/>
    <col min="1772" max="2015" width="8.77734375" style="85"/>
    <col min="2016" max="2016" width="45.5546875" style="85" customWidth="1"/>
    <col min="2017" max="2017" width="5.44140625" style="85" customWidth="1"/>
    <col min="2018" max="2018" width="14.44140625" style="85" customWidth="1"/>
    <col min="2019" max="2019" width="41.5546875" style="85" customWidth="1"/>
    <col min="2020" max="2020" width="10.21875" style="85" customWidth="1"/>
    <col min="2021" max="2021" width="18.77734375" style="85" customWidth="1"/>
    <col min="2022" max="2022" width="12.5546875" style="85" customWidth="1"/>
    <col min="2023" max="2023" width="12.21875" style="85" bestFit="1" customWidth="1"/>
    <col min="2024" max="2024" width="12.5546875" style="85" bestFit="1" customWidth="1"/>
    <col min="2025" max="2025" width="8.77734375" style="85"/>
    <col min="2026" max="2026" width="9.5546875" style="85" bestFit="1" customWidth="1"/>
    <col min="2027" max="2027" width="12.21875" style="85" bestFit="1" customWidth="1"/>
    <col min="2028" max="2271" width="8.77734375" style="85"/>
    <col min="2272" max="2272" width="45.5546875" style="85" customWidth="1"/>
    <col min="2273" max="2273" width="5.44140625" style="85" customWidth="1"/>
    <col min="2274" max="2274" width="14.44140625" style="85" customWidth="1"/>
    <col min="2275" max="2275" width="41.5546875" style="85" customWidth="1"/>
    <col min="2276" max="2276" width="10.21875" style="85" customWidth="1"/>
    <col min="2277" max="2277" width="18.77734375" style="85" customWidth="1"/>
    <col min="2278" max="2278" width="12.5546875" style="85" customWidth="1"/>
    <col min="2279" max="2279" width="12.21875" style="85" bestFit="1" customWidth="1"/>
    <col min="2280" max="2280" width="12.5546875" style="85" bestFit="1" customWidth="1"/>
    <col min="2281" max="2281" width="8.77734375" style="85"/>
    <col min="2282" max="2282" width="9.5546875" style="85" bestFit="1" customWidth="1"/>
    <col min="2283" max="2283" width="12.21875" style="85" bestFit="1" customWidth="1"/>
    <col min="2284" max="2527" width="8.77734375" style="85"/>
    <col min="2528" max="2528" width="45.5546875" style="85" customWidth="1"/>
    <col min="2529" max="2529" width="5.44140625" style="85" customWidth="1"/>
    <col min="2530" max="2530" width="14.44140625" style="85" customWidth="1"/>
    <col min="2531" max="2531" width="41.5546875" style="85" customWidth="1"/>
    <col min="2532" max="2532" width="10.21875" style="85" customWidth="1"/>
    <col min="2533" max="2533" width="18.77734375" style="85" customWidth="1"/>
    <col min="2534" max="2534" width="12.5546875" style="85" customWidth="1"/>
    <col min="2535" max="2535" width="12.21875" style="85" bestFit="1" customWidth="1"/>
    <col min="2536" max="2536" width="12.5546875" style="85" bestFit="1" customWidth="1"/>
    <col min="2537" max="2537" width="8.77734375" style="85"/>
    <col min="2538" max="2538" width="9.5546875" style="85" bestFit="1" customWidth="1"/>
    <col min="2539" max="2539" width="12.21875" style="85" bestFit="1" customWidth="1"/>
    <col min="2540" max="2783" width="8.77734375" style="85"/>
    <col min="2784" max="2784" width="45.5546875" style="85" customWidth="1"/>
    <col min="2785" max="2785" width="5.44140625" style="85" customWidth="1"/>
    <col min="2786" max="2786" width="14.44140625" style="85" customWidth="1"/>
    <col min="2787" max="2787" width="41.5546875" style="85" customWidth="1"/>
    <col min="2788" max="2788" width="10.21875" style="85" customWidth="1"/>
    <col min="2789" max="2789" width="18.77734375" style="85" customWidth="1"/>
    <col min="2790" max="2790" width="12.5546875" style="85" customWidth="1"/>
    <col min="2791" max="2791" width="12.21875" style="85" bestFit="1" customWidth="1"/>
    <col min="2792" max="2792" width="12.5546875" style="85" bestFit="1" customWidth="1"/>
    <col min="2793" max="2793" width="8.77734375" style="85"/>
    <col min="2794" max="2794" width="9.5546875" style="85" bestFit="1" customWidth="1"/>
    <col min="2795" max="2795" width="12.21875" style="85" bestFit="1" customWidth="1"/>
    <col min="2796" max="3039" width="8.77734375" style="85"/>
    <col min="3040" max="3040" width="45.5546875" style="85" customWidth="1"/>
    <col min="3041" max="3041" width="5.44140625" style="85" customWidth="1"/>
    <col min="3042" max="3042" width="14.44140625" style="85" customWidth="1"/>
    <col min="3043" max="3043" width="41.5546875" style="85" customWidth="1"/>
    <col min="3044" max="3044" width="10.21875" style="85" customWidth="1"/>
    <col min="3045" max="3045" width="18.77734375" style="85" customWidth="1"/>
    <col min="3046" max="3046" width="12.5546875" style="85" customWidth="1"/>
    <col min="3047" max="3047" width="12.21875" style="85" bestFit="1" customWidth="1"/>
    <col min="3048" max="3048" width="12.5546875" style="85" bestFit="1" customWidth="1"/>
    <col min="3049" max="3049" width="8.77734375" style="85"/>
    <col min="3050" max="3050" width="9.5546875" style="85" bestFit="1" customWidth="1"/>
    <col min="3051" max="3051" width="12.21875" style="85" bestFit="1" customWidth="1"/>
    <col min="3052" max="3295" width="8.77734375" style="85"/>
    <col min="3296" max="3296" width="45.5546875" style="85" customWidth="1"/>
    <col min="3297" max="3297" width="5.44140625" style="85" customWidth="1"/>
    <col min="3298" max="3298" width="14.44140625" style="85" customWidth="1"/>
    <col min="3299" max="3299" width="41.5546875" style="85" customWidth="1"/>
    <col min="3300" max="3300" width="10.21875" style="85" customWidth="1"/>
    <col min="3301" max="3301" width="18.77734375" style="85" customWidth="1"/>
    <col min="3302" max="3302" width="12.5546875" style="85" customWidth="1"/>
    <col min="3303" max="3303" width="12.21875" style="85" bestFit="1" customWidth="1"/>
    <col min="3304" max="3304" width="12.5546875" style="85" bestFit="1" customWidth="1"/>
    <col min="3305" max="3305" width="8.77734375" style="85"/>
    <col min="3306" max="3306" width="9.5546875" style="85" bestFit="1" customWidth="1"/>
    <col min="3307" max="3307" width="12.21875" style="85" bestFit="1" customWidth="1"/>
    <col min="3308" max="3551" width="8.77734375" style="85"/>
    <col min="3552" max="3552" width="45.5546875" style="85" customWidth="1"/>
    <col min="3553" max="3553" width="5.44140625" style="85" customWidth="1"/>
    <col min="3554" max="3554" width="14.44140625" style="85" customWidth="1"/>
    <col min="3555" max="3555" width="41.5546875" style="85" customWidth="1"/>
    <col min="3556" max="3556" width="10.21875" style="85" customWidth="1"/>
    <col min="3557" max="3557" width="18.77734375" style="85" customWidth="1"/>
    <col min="3558" max="3558" width="12.5546875" style="85" customWidth="1"/>
    <col min="3559" max="3559" width="12.21875" style="85" bestFit="1" customWidth="1"/>
    <col min="3560" max="3560" width="12.5546875" style="85" bestFit="1" customWidth="1"/>
    <col min="3561" max="3561" width="8.77734375" style="85"/>
    <col min="3562" max="3562" width="9.5546875" style="85" bestFit="1" customWidth="1"/>
    <col min="3563" max="3563" width="12.21875" style="85" bestFit="1" customWidth="1"/>
    <col min="3564" max="3807" width="8.77734375" style="85"/>
    <col min="3808" max="3808" width="45.5546875" style="85" customWidth="1"/>
    <col min="3809" max="3809" width="5.44140625" style="85" customWidth="1"/>
    <col min="3810" max="3810" width="14.44140625" style="85" customWidth="1"/>
    <col min="3811" max="3811" width="41.5546875" style="85" customWidth="1"/>
    <col min="3812" max="3812" width="10.21875" style="85" customWidth="1"/>
    <col min="3813" max="3813" width="18.77734375" style="85" customWidth="1"/>
    <col min="3814" max="3814" width="12.5546875" style="85" customWidth="1"/>
    <col min="3815" max="3815" width="12.21875" style="85" bestFit="1" customWidth="1"/>
    <col min="3816" max="3816" width="12.5546875" style="85" bestFit="1" customWidth="1"/>
    <col min="3817" max="3817" width="8.77734375" style="85"/>
    <col min="3818" max="3818" width="9.5546875" style="85" bestFit="1" customWidth="1"/>
    <col min="3819" max="3819" width="12.21875" style="85" bestFit="1" customWidth="1"/>
    <col min="3820" max="4063" width="8.77734375" style="85"/>
    <col min="4064" max="4064" width="45.5546875" style="85" customWidth="1"/>
    <col min="4065" max="4065" width="5.44140625" style="85" customWidth="1"/>
    <col min="4066" max="4066" width="14.44140625" style="85" customWidth="1"/>
    <col min="4067" max="4067" width="41.5546875" style="85" customWidth="1"/>
    <col min="4068" max="4068" width="10.21875" style="85" customWidth="1"/>
    <col min="4069" max="4069" width="18.77734375" style="85" customWidth="1"/>
    <col min="4070" max="4070" width="12.5546875" style="85" customWidth="1"/>
    <col min="4071" max="4071" width="12.21875" style="85" bestFit="1" customWidth="1"/>
    <col min="4072" max="4072" width="12.5546875" style="85" bestFit="1" customWidth="1"/>
    <col min="4073" max="4073" width="8.77734375" style="85"/>
    <col min="4074" max="4074" width="9.5546875" style="85" bestFit="1" customWidth="1"/>
    <col min="4075" max="4075" width="12.21875" style="85" bestFit="1" customWidth="1"/>
    <col min="4076" max="4319" width="8.77734375" style="85"/>
    <col min="4320" max="4320" width="45.5546875" style="85" customWidth="1"/>
    <col min="4321" max="4321" width="5.44140625" style="85" customWidth="1"/>
    <col min="4322" max="4322" width="14.44140625" style="85" customWidth="1"/>
    <col min="4323" max="4323" width="41.5546875" style="85" customWidth="1"/>
    <col min="4324" max="4324" width="10.21875" style="85" customWidth="1"/>
    <col min="4325" max="4325" width="18.77734375" style="85" customWidth="1"/>
    <col min="4326" max="4326" width="12.5546875" style="85" customWidth="1"/>
    <col min="4327" max="4327" width="12.21875" style="85" bestFit="1" customWidth="1"/>
    <col min="4328" max="4328" width="12.5546875" style="85" bestFit="1" customWidth="1"/>
    <col min="4329" max="4329" width="8.77734375" style="85"/>
    <col min="4330" max="4330" width="9.5546875" style="85" bestFit="1" customWidth="1"/>
    <col min="4331" max="4331" width="12.21875" style="85" bestFit="1" customWidth="1"/>
    <col min="4332" max="4575" width="8.77734375" style="85"/>
    <col min="4576" max="4576" width="45.5546875" style="85" customWidth="1"/>
    <col min="4577" max="4577" width="5.44140625" style="85" customWidth="1"/>
    <col min="4578" max="4578" width="14.44140625" style="85" customWidth="1"/>
    <col min="4579" max="4579" width="41.5546875" style="85" customWidth="1"/>
    <col min="4580" max="4580" width="10.21875" style="85" customWidth="1"/>
    <col min="4581" max="4581" width="18.77734375" style="85" customWidth="1"/>
    <col min="4582" max="4582" width="12.5546875" style="85" customWidth="1"/>
    <col min="4583" max="4583" width="12.21875" style="85" bestFit="1" customWidth="1"/>
    <col min="4584" max="4584" width="12.5546875" style="85" bestFit="1" customWidth="1"/>
    <col min="4585" max="4585" width="8.77734375" style="85"/>
    <col min="4586" max="4586" width="9.5546875" style="85" bestFit="1" customWidth="1"/>
    <col min="4587" max="4587" width="12.21875" style="85" bestFit="1" customWidth="1"/>
    <col min="4588" max="4831" width="8.77734375" style="85"/>
    <col min="4832" max="4832" width="45.5546875" style="85" customWidth="1"/>
    <col min="4833" max="4833" width="5.44140625" style="85" customWidth="1"/>
    <col min="4834" max="4834" width="14.44140625" style="85" customWidth="1"/>
    <col min="4835" max="4835" width="41.5546875" style="85" customWidth="1"/>
    <col min="4836" max="4836" width="10.21875" style="85" customWidth="1"/>
    <col min="4837" max="4837" width="18.77734375" style="85" customWidth="1"/>
    <col min="4838" max="4838" width="12.5546875" style="85" customWidth="1"/>
    <col min="4839" max="4839" width="12.21875" style="85" bestFit="1" customWidth="1"/>
    <col min="4840" max="4840" width="12.5546875" style="85" bestFit="1" customWidth="1"/>
    <col min="4841" max="4841" width="8.77734375" style="85"/>
    <col min="4842" max="4842" width="9.5546875" style="85" bestFit="1" customWidth="1"/>
    <col min="4843" max="4843" width="12.21875" style="85" bestFit="1" customWidth="1"/>
    <col min="4844" max="5087" width="8.77734375" style="85"/>
    <col min="5088" max="5088" width="45.5546875" style="85" customWidth="1"/>
    <col min="5089" max="5089" width="5.44140625" style="85" customWidth="1"/>
    <col min="5090" max="5090" width="14.44140625" style="85" customWidth="1"/>
    <col min="5091" max="5091" width="41.5546875" style="85" customWidth="1"/>
    <col min="5092" max="5092" width="10.21875" style="85" customWidth="1"/>
    <col min="5093" max="5093" width="18.77734375" style="85" customWidth="1"/>
    <col min="5094" max="5094" width="12.5546875" style="85" customWidth="1"/>
    <col min="5095" max="5095" width="12.21875" style="85" bestFit="1" customWidth="1"/>
    <col min="5096" max="5096" width="12.5546875" style="85" bestFit="1" customWidth="1"/>
    <col min="5097" max="5097" width="8.77734375" style="85"/>
    <col min="5098" max="5098" width="9.5546875" style="85" bestFit="1" customWidth="1"/>
    <col min="5099" max="5099" width="12.21875" style="85" bestFit="1" customWidth="1"/>
    <col min="5100" max="5343" width="8.77734375" style="85"/>
    <col min="5344" max="5344" width="45.5546875" style="85" customWidth="1"/>
    <col min="5345" max="5345" width="5.44140625" style="85" customWidth="1"/>
    <col min="5346" max="5346" width="14.44140625" style="85" customWidth="1"/>
    <col min="5347" max="5347" width="41.5546875" style="85" customWidth="1"/>
    <col min="5348" max="5348" width="10.21875" style="85" customWidth="1"/>
    <col min="5349" max="5349" width="18.77734375" style="85" customWidth="1"/>
    <col min="5350" max="5350" width="12.5546875" style="85" customWidth="1"/>
    <col min="5351" max="5351" width="12.21875" style="85" bestFit="1" customWidth="1"/>
    <col min="5352" max="5352" width="12.5546875" style="85" bestFit="1" customWidth="1"/>
    <col min="5353" max="5353" width="8.77734375" style="85"/>
    <col min="5354" max="5354" width="9.5546875" style="85" bestFit="1" customWidth="1"/>
    <col min="5355" max="5355" width="12.21875" style="85" bestFit="1" customWidth="1"/>
    <col min="5356" max="5599" width="8.77734375" style="85"/>
    <col min="5600" max="5600" width="45.5546875" style="85" customWidth="1"/>
    <col min="5601" max="5601" width="5.44140625" style="85" customWidth="1"/>
    <col min="5602" max="5602" width="14.44140625" style="85" customWidth="1"/>
    <col min="5603" max="5603" width="41.5546875" style="85" customWidth="1"/>
    <col min="5604" max="5604" width="10.21875" style="85" customWidth="1"/>
    <col min="5605" max="5605" width="18.77734375" style="85" customWidth="1"/>
    <col min="5606" max="5606" width="12.5546875" style="85" customWidth="1"/>
    <col min="5607" max="5607" width="12.21875" style="85" bestFit="1" customWidth="1"/>
    <col min="5608" max="5608" width="12.5546875" style="85" bestFit="1" customWidth="1"/>
    <col min="5609" max="5609" width="8.77734375" style="85"/>
    <col min="5610" max="5610" width="9.5546875" style="85" bestFit="1" customWidth="1"/>
    <col min="5611" max="5611" width="12.21875" style="85" bestFit="1" customWidth="1"/>
    <col min="5612" max="5855" width="8.77734375" style="85"/>
    <col min="5856" max="5856" width="45.5546875" style="85" customWidth="1"/>
    <col min="5857" max="5857" width="5.44140625" style="85" customWidth="1"/>
    <col min="5858" max="5858" width="14.44140625" style="85" customWidth="1"/>
    <col min="5859" max="5859" width="41.5546875" style="85" customWidth="1"/>
    <col min="5860" max="5860" width="10.21875" style="85" customWidth="1"/>
    <col min="5861" max="5861" width="18.77734375" style="85" customWidth="1"/>
    <col min="5862" max="5862" width="12.5546875" style="85" customWidth="1"/>
    <col min="5863" max="5863" width="12.21875" style="85" bestFit="1" customWidth="1"/>
    <col min="5864" max="5864" width="12.5546875" style="85" bestFit="1" customWidth="1"/>
    <col min="5865" max="5865" width="8.77734375" style="85"/>
    <col min="5866" max="5866" width="9.5546875" style="85" bestFit="1" customWidth="1"/>
    <col min="5867" max="5867" width="12.21875" style="85" bestFit="1" customWidth="1"/>
    <col min="5868" max="6111" width="8.77734375" style="85"/>
    <col min="6112" max="6112" width="45.5546875" style="85" customWidth="1"/>
    <col min="6113" max="6113" width="5.44140625" style="85" customWidth="1"/>
    <col min="6114" max="6114" width="14.44140625" style="85" customWidth="1"/>
    <col min="6115" max="6115" width="41.5546875" style="85" customWidth="1"/>
    <col min="6116" max="6116" width="10.21875" style="85" customWidth="1"/>
    <col min="6117" max="6117" width="18.77734375" style="85" customWidth="1"/>
    <col min="6118" max="6118" width="12.5546875" style="85" customWidth="1"/>
    <col min="6119" max="6119" width="12.21875" style="85" bestFit="1" customWidth="1"/>
    <col min="6120" max="6120" width="12.5546875" style="85" bestFit="1" customWidth="1"/>
    <col min="6121" max="6121" width="8.77734375" style="85"/>
    <col min="6122" max="6122" width="9.5546875" style="85" bestFit="1" customWidth="1"/>
    <col min="6123" max="6123" width="12.21875" style="85" bestFit="1" customWidth="1"/>
    <col min="6124" max="6367" width="8.77734375" style="85"/>
    <col min="6368" max="6368" width="45.5546875" style="85" customWidth="1"/>
    <col min="6369" max="6369" width="5.44140625" style="85" customWidth="1"/>
    <col min="6370" max="6370" width="14.44140625" style="85" customWidth="1"/>
    <col min="6371" max="6371" width="41.5546875" style="85" customWidth="1"/>
    <col min="6372" max="6372" width="10.21875" style="85" customWidth="1"/>
    <col min="6373" max="6373" width="18.77734375" style="85" customWidth="1"/>
    <col min="6374" max="6374" width="12.5546875" style="85" customWidth="1"/>
    <col min="6375" max="6375" width="12.21875" style="85" bestFit="1" customWidth="1"/>
    <col min="6376" max="6376" width="12.5546875" style="85" bestFit="1" customWidth="1"/>
    <col min="6377" max="6377" width="8.77734375" style="85"/>
    <col min="6378" max="6378" width="9.5546875" style="85" bestFit="1" customWidth="1"/>
    <col min="6379" max="6379" width="12.21875" style="85" bestFit="1" customWidth="1"/>
    <col min="6380" max="6623" width="8.77734375" style="85"/>
    <col min="6624" max="6624" width="45.5546875" style="85" customWidth="1"/>
    <col min="6625" max="6625" width="5.44140625" style="85" customWidth="1"/>
    <col min="6626" max="6626" width="14.44140625" style="85" customWidth="1"/>
    <col min="6627" max="6627" width="41.5546875" style="85" customWidth="1"/>
    <col min="6628" max="6628" width="10.21875" style="85" customWidth="1"/>
    <col min="6629" max="6629" width="18.77734375" style="85" customWidth="1"/>
    <col min="6630" max="6630" width="12.5546875" style="85" customWidth="1"/>
    <col min="6631" max="6631" width="12.21875" style="85" bestFit="1" customWidth="1"/>
    <col min="6632" max="6632" width="12.5546875" style="85" bestFit="1" customWidth="1"/>
    <col min="6633" max="6633" width="8.77734375" style="85"/>
    <col min="6634" max="6634" width="9.5546875" style="85" bestFit="1" customWidth="1"/>
    <col min="6635" max="6635" width="12.21875" style="85" bestFit="1" customWidth="1"/>
    <col min="6636" max="6879" width="8.77734375" style="85"/>
    <col min="6880" max="6880" width="45.5546875" style="85" customWidth="1"/>
    <col min="6881" max="6881" width="5.44140625" style="85" customWidth="1"/>
    <col min="6882" max="6882" width="14.44140625" style="85" customWidth="1"/>
    <col min="6883" max="6883" width="41.5546875" style="85" customWidth="1"/>
    <col min="6884" max="6884" width="10.21875" style="85" customWidth="1"/>
    <col min="6885" max="6885" width="18.77734375" style="85" customWidth="1"/>
    <col min="6886" max="6886" width="12.5546875" style="85" customWidth="1"/>
    <col min="6887" max="6887" width="12.21875" style="85" bestFit="1" customWidth="1"/>
    <col min="6888" max="6888" width="12.5546875" style="85" bestFit="1" customWidth="1"/>
    <col min="6889" max="6889" width="8.77734375" style="85"/>
    <col min="6890" max="6890" width="9.5546875" style="85" bestFit="1" customWidth="1"/>
    <col min="6891" max="6891" width="12.21875" style="85" bestFit="1" customWidth="1"/>
    <col min="6892" max="7135" width="8.77734375" style="85"/>
    <col min="7136" max="7136" width="45.5546875" style="85" customWidth="1"/>
    <col min="7137" max="7137" width="5.44140625" style="85" customWidth="1"/>
    <col min="7138" max="7138" width="14.44140625" style="85" customWidth="1"/>
    <col min="7139" max="7139" width="41.5546875" style="85" customWidth="1"/>
    <col min="7140" max="7140" width="10.21875" style="85" customWidth="1"/>
    <col min="7141" max="7141" width="18.77734375" style="85" customWidth="1"/>
    <col min="7142" max="7142" width="12.5546875" style="85" customWidth="1"/>
    <col min="7143" max="7143" width="12.21875" style="85" bestFit="1" customWidth="1"/>
    <col min="7144" max="7144" width="12.5546875" style="85" bestFit="1" customWidth="1"/>
    <col min="7145" max="7145" width="8.77734375" style="85"/>
    <col min="7146" max="7146" width="9.5546875" style="85" bestFit="1" customWidth="1"/>
    <col min="7147" max="7147" width="12.21875" style="85" bestFit="1" customWidth="1"/>
    <col min="7148" max="7391" width="8.77734375" style="85"/>
    <col min="7392" max="7392" width="45.5546875" style="85" customWidth="1"/>
    <col min="7393" max="7393" width="5.44140625" style="85" customWidth="1"/>
    <col min="7394" max="7394" width="14.44140625" style="85" customWidth="1"/>
    <col min="7395" max="7395" width="41.5546875" style="85" customWidth="1"/>
    <col min="7396" max="7396" width="10.21875" style="85" customWidth="1"/>
    <col min="7397" max="7397" width="18.77734375" style="85" customWidth="1"/>
    <col min="7398" max="7398" width="12.5546875" style="85" customWidth="1"/>
    <col min="7399" max="7399" width="12.21875" style="85" bestFit="1" customWidth="1"/>
    <col min="7400" max="7400" width="12.5546875" style="85" bestFit="1" customWidth="1"/>
    <col min="7401" max="7401" width="8.77734375" style="85"/>
    <col min="7402" max="7402" width="9.5546875" style="85" bestFit="1" customWidth="1"/>
    <col min="7403" max="7403" width="12.21875" style="85" bestFit="1" customWidth="1"/>
    <col min="7404" max="7647" width="8.77734375" style="85"/>
    <col min="7648" max="7648" width="45.5546875" style="85" customWidth="1"/>
    <col min="7649" max="7649" width="5.44140625" style="85" customWidth="1"/>
    <col min="7650" max="7650" width="14.44140625" style="85" customWidth="1"/>
    <col min="7651" max="7651" width="41.5546875" style="85" customWidth="1"/>
    <col min="7652" max="7652" width="10.21875" style="85" customWidth="1"/>
    <col min="7653" max="7653" width="18.77734375" style="85" customWidth="1"/>
    <col min="7654" max="7654" width="12.5546875" style="85" customWidth="1"/>
    <col min="7655" max="7655" width="12.21875" style="85" bestFit="1" customWidth="1"/>
    <col min="7656" max="7656" width="12.5546875" style="85" bestFit="1" customWidth="1"/>
    <col min="7657" max="7657" width="8.77734375" style="85"/>
    <col min="7658" max="7658" width="9.5546875" style="85" bestFit="1" customWidth="1"/>
    <col min="7659" max="7659" width="12.21875" style="85" bestFit="1" customWidth="1"/>
    <col min="7660" max="7903" width="8.77734375" style="85"/>
    <col min="7904" max="7904" width="45.5546875" style="85" customWidth="1"/>
    <col min="7905" max="7905" width="5.44140625" style="85" customWidth="1"/>
    <col min="7906" max="7906" width="14.44140625" style="85" customWidth="1"/>
    <col min="7907" max="7907" width="41.5546875" style="85" customWidth="1"/>
    <col min="7908" max="7908" width="10.21875" style="85" customWidth="1"/>
    <col min="7909" max="7909" width="18.77734375" style="85" customWidth="1"/>
    <col min="7910" max="7910" width="12.5546875" style="85" customWidth="1"/>
    <col min="7911" max="7911" width="12.21875" style="85" bestFit="1" customWidth="1"/>
    <col min="7912" max="7912" width="12.5546875" style="85" bestFit="1" customWidth="1"/>
    <col min="7913" max="7913" width="8.77734375" style="85"/>
    <col min="7914" max="7914" width="9.5546875" style="85" bestFit="1" customWidth="1"/>
    <col min="7915" max="7915" width="12.21875" style="85" bestFit="1" customWidth="1"/>
    <col min="7916" max="8159" width="8.77734375" style="85"/>
    <col min="8160" max="8160" width="45.5546875" style="85" customWidth="1"/>
    <col min="8161" max="8161" width="5.44140625" style="85" customWidth="1"/>
    <col min="8162" max="8162" width="14.44140625" style="85" customWidth="1"/>
    <col min="8163" max="8163" width="41.5546875" style="85" customWidth="1"/>
    <col min="8164" max="8164" width="10.21875" style="85" customWidth="1"/>
    <col min="8165" max="8165" width="18.77734375" style="85" customWidth="1"/>
    <col min="8166" max="8166" width="12.5546875" style="85" customWidth="1"/>
    <col min="8167" max="8167" width="12.21875" style="85" bestFit="1" customWidth="1"/>
    <col min="8168" max="8168" width="12.5546875" style="85" bestFit="1" customWidth="1"/>
    <col min="8169" max="8169" width="8.77734375" style="85"/>
    <col min="8170" max="8170" width="9.5546875" style="85" bestFit="1" customWidth="1"/>
    <col min="8171" max="8171" width="12.21875" style="85" bestFit="1" customWidth="1"/>
    <col min="8172" max="8415" width="8.77734375" style="85"/>
    <col min="8416" max="8416" width="45.5546875" style="85" customWidth="1"/>
    <col min="8417" max="8417" width="5.44140625" style="85" customWidth="1"/>
    <col min="8418" max="8418" width="14.44140625" style="85" customWidth="1"/>
    <col min="8419" max="8419" width="41.5546875" style="85" customWidth="1"/>
    <col min="8420" max="8420" width="10.21875" style="85" customWidth="1"/>
    <col min="8421" max="8421" width="18.77734375" style="85" customWidth="1"/>
    <col min="8422" max="8422" width="12.5546875" style="85" customWidth="1"/>
    <col min="8423" max="8423" width="12.21875" style="85" bestFit="1" customWidth="1"/>
    <col min="8424" max="8424" width="12.5546875" style="85" bestFit="1" customWidth="1"/>
    <col min="8425" max="8425" width="8.77734375" style="85"/>
    <col min="8426" max="8426" width="9.5546875" style="85" bestFit="1" customWidth="1"/>
    <col min="8427" max="8427" width="12.21875" style="85" bestFit="1" customWidth="1"/>
    <col min="8428" max="8671" width="8.77734375" style="85"/>
    <col min="8672" max="8672" width="45.5546875" style="85" customWidth="1"/>
    <col min="8673" max="8673" width="5.44140625" style="85" customWidth="1"/>
    <col min="8674" max="8674" width="14.44140625" style="85" customWidth="1"/>
    <col min="8675" max="8675" width="41.5546875" style="85" customWidth="1"/>
    <col min="8676" max="8676" width="10.21875" style="85" customWidth="1"/>
    <col min="8677" max="8677" width="18.77734375" style="85" customWidth="1"/>
    <col min="8678" max="8678" width="12.5546875" style="85" customWidth="1"/>
    <col min="8679" max="8679" width="12.21875" style="85" bestFit="1" customWidth="1"/>
    <col min="8680" max="8680" width="12.5546875" style="85" bestFit="1" customWidth="1"/>
    <col min="8681" max="8681" width="8.77734375" style="85"/>
    <col min="8682" max="8682" width="9.5546875" style="85" bestFit="1" customWidth="1"/>
    <col min="8683" max="8683" width="12.21875" style="85" bestFit="1" customWidth="1"/>
    <col min="8684" max="8927" width="8.77734375" style="85"/>
    <col min="8928" max="8928" width="45.5546875" style="85" customWidth="1"/>
    <col min="8929" max="8929" width="5.44140625" style="85" customWidth="1"/>
    <col min="8930" max="8930" width="14.44140625" style="85" customWidth="1"/>
    <col min="8931" max="8931" width="41.5546875" style="85" customWidth="1"/>
    <col min="8932" max="8932" width="10.21875" style="85" customWidth="1"/>
    <col min="8933" max="8933" width="18.77734375" style="85" customWidth="1"/>
    <col min="8934" max="8934" width="12.5546875" style="85" customWidth="1"/>
    <col min="8935" max="8935" width="12.21875" style="85" bestFit="1" customWidth="1"/>
    <col min="8936" max="8936" width="12.5546875" style="85" bestFit="1" customWidth="1"/>
    <col min="8937" max="8937" width="8.77734375" style="85"/>
    <col min="8938" max="8938" width="9.5546875" style="85" bestFit="1" customWidth="1"/>
    <col min="8939" max="8939" width="12.21875" style="85" bestFit="1" customWidth="1"/>
    <col min="8940" max="9183" width="8.77734375" style="85"/>
    <col min="9184" max="9184" width="45.5546875" style="85" customWidth="1"/>
    <col min="9185" max="9185" width="5.44140625" style="85" customWidth="1"/>
    <col min="9186" max="9186" width="14.44140625" style="85" customWidth="1"/>
    <col min="9187" max="9187" width="41.5546875" style="85" customWidth="1"/>
    <col min="9188" max="9188" width="10.21875" style="85" customWidth="1"/>
    <col min="9189" max="9189" width="18.77734375" style="85" customWidth="1"/>
    <col min="9190" max="9190" width="12.5546875" style="85" customWidth="1"/>
    <col min="9191" max="9191" width="12.21875" style="85" bestFit="1" customWidth="1"/>
    <col min="9192" max="9192" width="12.5546875" style="85" bestFit="1" customWidth="1"/>
    <col min="9193" max="9193" width="8.77734375" style="85"/>
    <col min="9194" max="9194" width="9.5546875" style="85" bestFit="1" customWidth="1"/>
    <col min="9195" max="9195" width="12.21875" style="85" bestFit="1" customWidth="1"/>
    <col min="9196" max="9439" width="8.77734375" style="85"/>
    <col min="9440" max="9440" width="45.5546875" style="85" customWidth="1"/>
    <col min="9441" max="9441" width="5.44140625" style="85" customWidth="1"/>
    <col min="9442" max="9442" width="14.44140625" style="85" customWidth="1"/>
    <col min="9443" max="9443" width="41.5546875" style="85" customWidth="1"/>
    <col min="9444" max="9444" width="10.21875" style="85" customWidth="1"/>
    <col min="9445" max="9445" width="18.77734375" style="85" customWidth="1"/>
    <col min="9446" max="9446" width="12.5546875" style="85" customWidth="1"/>
    <col min="9447" max="9447" width="12.21875" style="85" bestFit="1" customWidth="1"/>
    <col min="9448" max="9448" width="12.5546875" style="85" bestFit="1" customWidth="1"/>
    <col min="9449" max="9449" width="8.77734375" style="85"/>
    <col min="9450" max="9450" width="9.5546875" style="85" bestFit="1" customWidth="1"/>
    <col min="9451" max="9451" width="12.21875" style="85" bestFit="1" customWidth="1"/>
    <col min="9452" max="9695" width="8.77734375" style="85"/>
    <col min="9696" max="9696" width="45.5546875" style="85" customWidth="1"/>
    <col min="9697" max="9697" width="5.44140625" style="85" customWidth="1"/>
    <col min="9698" max="9698" width="14.44140625" style="85" customWidth="1"/>
    <col min="9699" max="9699" width="41.5546875" style="85" customWidth="1"/>
    <col min="9700" max="9700" width="10.21875" style="85" customWidth="1"/>
    <col min="9701" max="9701" width="18.77734375" style="85" customWidth="1"/>
    <col min="9702" max="9702" width="12.5546875" style="85" customWidth="1"/>
    <col min="9703" max="9703" width="12.21875" style="85" bestFit="1" customWidth="1"/>
    <col min="9704" max="9704" width="12.5546875" style="85" bestFit="1" customWidth="1"/>
    <col min="9705" max="9705" width="8.77734375" style="85"/>
    <col min="9706" max="9706" width="9.5546875" style="85" bestFit="1" customWidth="1"/>
    <col min="9707" max="9707" width="12.21875" style="85" bestFit="1" customWidth="1"/>
    <col min="9708" max="9951" width="8.77734375" style="85"/>
    <col min="9952" max="9952" width="45.5546875" style="85" customWidth="1"/>
    <col min="9953" max="9953" width="5.44140625" style="85" customWidth="1"/>
    <col min="9954" max="9954" width="14.44140625" style="85" customWidth="1"/>
    <col min="9955" max="9955" width="41.5546875" style="85" customWidth="1"/>
    <col min="9956" max="9956" width="10.21875" style="85" customWidth="1"/>
    <col min="9957" max="9957" width="18.77734375" style="85" customWidth="1"/>
    <col min="9958" max="9958" width="12.5546875" style="85" customWidth="1"/>
    <col min="9959" max="9959" width="12.21875" style="85" bestFit="1" customWidth="1"/>
    <col min="9960" max="9960" width="12.5546875" style="85" bestFit="1" customWidth="1"/>
    <col min="9961" max="9961" width="8.77734375" style="85"/>
    <col min="9962" max="9962" width="9.5546875" style="85" bestFit="1" customWidth="1"/>
    <col min="9963" max="9963" width="12.21875" style="85" bestFit="1" customWidth="1"/>
    <col min="9964" max="10207" width="8.77734375" style="85"/>
    <col min="10208" max="10208" width="45.5546875" style="85" customWidth="1"/>
    <col min="10209" max="10209" width="5.44140625" style="85" customWidth="1"/>
    <col min="10210" max="10210" width="14.44140625" style="85" customWidth="1"/>
    <col min="10211" max="10211" width="41.5546875" style="85" customWidth="1"/>
    <col min="10212" max="10212" width="10.21875" style="85" customWidth="1"/>
    <col min="10213" max="10213" width="18.77734375" style="85" customWidth="1"/>
    <col min="10214" max="10214" width="12.5546875" style="85" customWidth="1"/>
    <col min="10215" max="10215" width="12.21875" style="85" bestFit="1" customWidth="1"/>
    <col min="10216" max="10216" width="12.5546875" style="85" bestFit="1" customWidth="1"/>
    <col min="10217" max="10217" width="8.77734375" style="85"/>
    <col min="10218" max="10218" width="9.5546875" style="85" bestFit="1" customWidth="1"/>
    <col min="10219" max="10219" width="12.21875" style="85" bestFit="1" customWidth="1"/>
    <col min="10220" max="10463" width="8.77734375" style="85"/>
    <col min="10464" max="10464" width="45.5546875" style="85" customWidth="1"/>
    <col min="10465" max="10465" width="5.44140625" style="85" customWidth="1"/>
    <col min="10466" max="10466" width="14.44140625" style="85" customWidth="1"/>
    <col min="10467" max="10467" width="41.5546875" style="85" customWidth="1"/>
    <col min="10468" max="10468" width="10.21875" style="85" customWidth="1"/>
    <col min="10469" max="10469" width="18.77734375" style="85" customWidth="1"/>
    <col min="10470" max="10470" width="12.5546875" style="85" customWidth="1"/>
    <col min="10471" max="10471" width="12.21875" style="85" bestFit="1" customWidth="1"/>
    <col min="10472" max="10472" width="12.5546875" style="85" bestFit="1" customWidth="1"/>
    <col min="10473" max="10473" width="8.77734375" style="85"/>
    <col min="10474" max="10474" width="9.5546875" style="85" bestFit="1" customWidth="1"/>
    <col min="10475" max="10475" width="12.21875" style="85" bestFit="1" customWidth="1"/>
    <col min="10476" max="10719" width="8.77734375" style="85"/>
    <col min="10720" max="10720" width="45.5546875" style="85" customWidth="1"/>
    <col min="10721" max="10721" width="5.44140625" style="85" customWidth="1"/>
    <col min="10722" max="10722" width="14.44140625" style="85" customWidth="1"/>
    <col min="10723" max="10723" width="41.5546875" style="85" customWidth="1"/>
    <col min="10724" max="10724" width="10.21875" style="85" customWidth="1"/>
    <col min="10725" max="10725" width="18.77734375" style="85" customWidth="1"/>
    <col min="10726" max="10726" width="12.5546875" style="85" customWidth="1"/>
    <col min="10727" max="10727" width="12.21875" style="85" bestFit="1" customWidth="1"/>
    <col min="10728" max="10728" width="12.5546875" style="85" bestFit="1" customWidth="1"/>
    <col min="10729" max="10729" width="8.77734375" style="85"/>
    <col min="10730" max="10730" width="9.5546875" style="85" bestFit="1" customWidth="1"/>
    <col min="10731" max="10731" width="12.21875" style="85" bestFit="1" customWidth="1"/>
    <col min="10732" max="10975" width="8.77734375" style="85"/>
    <col min="10976" max="10976" width="45.5546875" style="85" customWidth="1"/>
    <col min="10977" max="10977" width="5.44140625" style="85" customWidth="1"/>
    <col min="10978" max="10978" width="14.44140625" style="85" customWidth="1"/>
    <col min="10979" max="10979" width="41.5546875" style="85" customWidth="1"/>
    <col min="10980" max="10980" width="10.21875" style="85" customWidth="1"/>
    <col min="10981" max="10981" width="18.77734375" style="85" customWidth="1"/>
    <col min="10982" max="10982" width="12.5546875" style="85" customWidth="1"/>
    <col min="10983" max="10983" width="12.21875" style="85" bestFit="1" customWidth="1"/>
    <col min="10984" max="10984" width="12.5546875" style="85" bestFit="1" customWidth="1"/>
    <col min="10985" max="10985" width="8.77734375" style="85"/>
    <col min="10986" max="10986" width="9.5546875" style="85" bestFit="1" customWidth="1"/>
    <col min="10987" max="10987" width="12.21875" style="85" bestFit="1" customWidth="1"/>
    <col min="10988" max="11231" width="8.77734375" style="85"/>
    <col min="11232" max="11232" width="45.5546875" style="85" customWidth="1"/>
    <col min="11233" max="11233" width="5.44140625" style="85" customWidth="1"/>
    <col min="11234" max="11234" width="14.44140625" style="85" customWidth="1"/>
    <col min="11235" max="11235" width="41.5546875" style="85" customWidth="1"/>
    <col min="11236" max="11236" width="10.21875" style="85" customWidth="1"/>
    <col min="11237" max="11237" width="18.77734375" style="85" customWidth="1"/>
    <col min="11238" max="11238" width="12.5546875" style="85" customWidth="1"/>
    <col min="11239" max="11239" width="12.21875" style="85" bestFit="1" customWidth="1"/>
    <col min="11240" max="11240" width="12.5546875" style="85" bestFit="1" customWidth="1"/>
    <col min="11241" max="11241" width="8.77734375" style="85"/>
    <col min="11242" max="11242" width="9.5546875" style="85" bestFit="1" customWidth="1"/>
    <col min="11243" max="11243" width="12.21875" style="85" bestFit="1" customWidth="1"/>
    <col min="11244" max="11487" width="8.77734375" style="85"/>
    <col min="11488" max="11488" width="45.5546875" style="85" customWidth="1"/>
    <col min="11489" max="11489" width="5.44140625" style="85" customWidth="1"/>
    <col min="11490" max="11490" width="14.44140625" style="85" customWidth="1"/>
    <col min="11491" max="11491" width="41.5546875" style="85" customWidth="1"/>
    <col min="11492" max="11492" width="10.21875" style="85" customWidth="1"/>
    <col min="11493" max="11493" width="18.77734375" style="85" customWidth="1"/>
    <col min="11494" max="11494" width="12.5546875" style="85" customWidth="1"/>
    <col min="11495" max="11495" width="12.21875" style="85" bestFit="1" customWidth="1"/>
    <col min="11496" max="11496" width="12.5546875" style="85" bestFit="1" customWidth="1"/>
    <col min="11497" max="11497" width="8.77734375" style="85"/>
    <col min="11498" max="11498" width="9.5546875" style="85" bestFit="1" customWidth="1"/>
    <col min="11499" max="11499" width="12.21875" style="85" bestFit="1" customWidth="1"/>
    <col min="11500" max="11743" width="8.77734375" style="85"/>
    <col min="11744" max="11744" width="45.5546875" style="85" customWidth="1"/>
    <col min="11745" max="11745" width="5.44140625" style="85" customWidth="1"/>
    <col min="11746" max="11746" width="14.44140625" style="85" customWidth="1"/>
    <col min="11747" max="11747" width="41.5546875" style="85" customWidth="1"/>
    <col min="11748" max="11748" width="10.21875" style="85" customWidth="1"/>
    <col min="11749" max="11749" width="18.77734375" style="85" customWidth="1"/>
    <col min="11750" max="11750" width="12.5546875" style="85" customWidth="1"/>
    <col min="11751" max="11751" width="12.21875" style="85" bestFit="1" customWidth="1"/>
    <col min="11752" max="11752" width="12.5546875" style="85" bestFit="1" customWidth="1"/>
    <col min="11753" max="11753" width="8.77734375" style="85"/>
    <col min="11754" max="11754" width="9.5546875" style="85" bestFit="1" customWidth="1"/>
    <col min="11755" max="11755" width="12.21875" style="85" bestFit="1" customWidth="1"/>
    <col min="11756" max="11999" width="8.77734375" style="85"/>
    <col min="12000" max="12000" width="45.5546875" style="85" customWidth="1"/>
    <col min="12001" max="12001" width="5.44140625" style="85" customWidth="1"/>
    <col min="12002" max="12002" width="14.44140625" style="85" customWidth="1"/>
    <col min="12003" max="12003" width="41.5546875" style="85" customWidth="1"/>
    <col min="12004" max="12004" width="10.21875" style="85" customWidth="1"/>
    <col min="12005" max="12005" width="18.77734375" style="85" customWidth="1"/>
    <col min="12006" max="12006" width="12.5546875" style="85" customWidth="1"/>
    <col min="12007" max="12007" width="12.21875" style="85" bestFit="1" customWidth="1"/>
    <col min="12008" max="12008" width="12.5546875" style="85" bestFit="1" customWidth="1"/>
    <col min="12009" max="12009" width="8.77734375" style="85"/>
    <col min="12010" max="12010" width="9.5546875" style="85" bestFit="1" customWidth="1"/>
    <col min="12011" max="12011" width="12.21875" style="85" bestFit="1" customWidth="1"/>
    <col min="12012" max="12255" width="8.77734375" style="85"/>
    <col min="12256" max="12256" width="45.5546875" style="85" customWidth="1"/>
    <col min="12257" max="12257" width="5.44140625" style="85" customWidth="1"/>
    <col min="12258" max="12258" width="14.44140625" style="85" customWidth="1"/>
    <col min="12259" max="12259" width="41.5546875" style="85" customWidth="1"/>
    <col min="12260" max="12260" width="10.21875" style="85" customWidth="1"/>
    <col min="12261" max="12261" width="18.77734375" style="85" customWidth="1"/>
    <col min="12262" max="12262" width="12.5546875" style="85" customWidth="1"/>
    <col min="12263" max="12263" width="12.21875" style="85" bestFit="1" customWidth="1"/>
    <col min="12264" max="12264" width="12.5546875" style="85" bestFit="1" customWidth="1"/>
    <col min="12265" max="12265" width="8.77734375" style="85"/>
    <col min="12266" max="12266" width="9.5546875" style="85" bestFit="1" customWidth="1"/>
    <col min="12267" max="12267" width="12.21875" style="85" bestFit="1" customWidth="1"/>
    <col min="12268" max="12511" width="8.77734375" style="85"/>
    <col min="12512" max="12512" width="45.5546875" style="85" customWidth="1"/>
    <col min="12513" max="12513" width="5.44140625" style="85" customWidth="1"/>
    <col min="12514" max="12514" width="14.44140625" style="85" customWidth="1"/>
    <col min="12515" max="12515" width="41.5546875" style="85" customWidth="1"/>
    <col min="12516" max="12516" width="10.21875" style="85" customWidth="1"/>
    <col min="12517" max="12517" width="18.77734375" style="85" customWidth="1"/>
    <col min="12518" max="12518" width="12.5546875" style="85" customWidth="1"/>
    <col min="12519" max="12519" width="12.21875" style="85" bestFit="1" customWidth="1"/>
    <col min="12520" max="12520" width="12.5546875" style="85" bestFit="1" customWidth="1"/>
    <col min="12521" max="12521" width="8.77734375" style="85"/>
    <col min="12522" max="12522" width="9.5546875" style="85" bestFit="1" customWidth="1"/>
    <col min="12523" max="12523" width="12.21875" style="85" bestFit="1" customWidth="1"/>
    <col min="12524" max="12767" width="8.77734375" style="85"/>
    <col min="12768" max="12768" width="45.5546875" style="85" customWidth="1"/>
    <col min="12769" max="12769" width="5.44140625" style="85" customWidth="1"/>
    <col min="12770" max="12770" width="14.44140625" style="85" customWidth="1"/>
    <col min="12771" max="12771" width="41.5546875" style="85" customWidth="1"/>
    <col min="12772" max="12772" width="10.21875" style="85" customWidth="1"/>
    <col min="12773" max="12773" width="18.77734375" style="85" customWidth="1"/>
    <col min="12774" max="12774" width="12.5546875" style="85" customWidth="1"/>
    <col min="12775" max="12775" width="12.21875" style="85" bestFit="1" customWidth="1"/>
    <col min="12776" max="12776" width="12.5546875" style="85" bestFit="1" customWidth="1"/>
    <col min="12777" max="12777" width="8.77734375" style="85"/>
    <col min="12778" max="12778" width="9.5546875" style="85" bestFit="1" customWidth="1"/>
    <col min="12779" max="12779" width="12.21875" style="85" bestFit="1" customWidth="1"/>
    <col min="12780" max="13023" width="8.77734375" style="85"/>
    <col min="13024" max="13024" width="45.5546875" style="85" customWidth="1"/>
    <col min="13025" max="13025" width="5.44140625" style="85" customWidth="1"/>
    <col min="13026" max="13026" width="14.44140625" style="85" customWidth="1"/>
    <col min="13027" max="13027" width="41.5546875" style="85" customWidth="1"/>
    <col min="13028" max="13028" width="10.21875" style="85" customWidth="1"/>
    <col min="13029" max="13029" width="18.77734375" style="85" customWidth="1"/>
    <col min="13030" max="13030" width="12.5546875" style="85" customWidth="1"/>
    <col min="13031" max="13031" width="12.21875" style="85" bestFit="1" customWidth="1"/>
    <col min="13032" max="13032" width="12.5546875" style="85" bestFit="1" customWidth="1"/>
    <col min="13033" max="13033" width="8.77734375" style="85"/>
    <col min="13034" max="13034" width="9.5546875" style="85" bestFit="1" customWidth="1"/>
    <col min="13035" max="13035" width="12.21875" style="85" bestFit="1" customWidth="1"/>
    <col min="13036" max="13279" width="8.77734375" style="85"/>
    <col min="13280" max="13280" width="45.5546875" style="85" customWidth="1"/>
    <col min="13281" max="13281" width="5.44140625" style="85" customWidth="1"/>
    <col min="13282" max="13282" width="14.44140625" style="85" customWidth="1"/>
    <col min="13283" max="13283" width="41.5546875" style="85" customWidth="1"/>
    <col min="13284" max="13284" width="10.21875" style="85" customWidth="1"/>
    <col min="13285" max="13285" width="18.77734375" style="85" customWidth="1"/>
    <col min="13286" max="13286" width="12.5546875" style="85" customWidth="1"/>
    <col min="13287" max="13287" width="12.21875" style="85" bestFit="1" customWidth="1"/>
    <col min="13288" max="13288" width="12.5546875" style="85" bestFit="1" customWidth="1"/>
    <col min="13289" max="13289" width="8.77734375" style="85"/>
    <col min="13290" max="13290" width="9.5546875" style="85" bestFit="1" customWidth="1"/>
    <col min="13291" max="13291" width="12.21875" style="85" bestFit="1" customWidth="1"/>
    <col min="13292" max="13535" width="8.77734375" style="85"/>
    <col min="13536" max="13536" width="45.5546875" style="85" customWidth="1"/>
    <col min="13537" max="13537" width="5.44140625" style="85" customWidth="1"/>
    <col min="13538" max="13538" width="14.44140625" style="85" customWidth="1"/>
    <col min="13539" max="13539" width="41.5546875" style="85" customWidth="1"/>
    <col min="13540" max="13540" width="10.21875" style="85" customWidth="1"/>
    <col min="13541" max="13541" width="18.77734375" style="85" customWidth="1"/>
    <col min="13542" max="13542" width="12.5546875" style="85" customWidth="1"/>
    <col min="13543" max="13543" width="12.21875" style="85" bestFit="1" customWidth="1"/>
    <col min="13544" max="13544" width="12.5546875" style="85" bestFit="1" customWidth="1"/>
    <col min="13545" max="13545" width="8.77734375" style="85"/>
    <col min="13546" max="13546" width="9.5546875" style="85" bestFit="1" customWidth="1"/>
    <col min="13547" max="13547" width="12.21875" style="85" bestFit="1" customWidth="1"/>
    <col min="13548" max="13791" width="8.77734375" style="85"/>
    <col min="13792" max="13792" width="45.5546875" style="85" customWidth="1"/>
    <col min="13793" max="13793" width="5.44140625" style="85" customWidth="1"/>
    <col min="13794" max="13794" width="14.44140625" style="85" customWidth="1"/>
    <col min="13795" max="13795" width="41.5546875" style="85" customWidth="1"/>
    <col min="13796" max="13796" width="10.21875" style="85" customWidth="1"/>
    <col min="13797" max="13797" width="18.77734375" style="85" customWidth="1"/>
    <col min="13798" max="13798" width="12.5546875" style="85" customWidth="1"/>
    <col min="13799" max="13799" width="12.21875" style="85" bestFit="1" customWidth="1"/>
    <col min="13800" max="13800" width="12.5546875" style="85" bestFit="1" customWidth="1"/>
    <col min="13801" max="13801" width="8.77734375" style="85"/>
    <col min="13802" max="13802" width="9.5546875" style="85" bestFit="1" customWidth="1"/>
    <col min="13803" max="13803" width="12.21875" style="85" bestFit="1" customWidth="1"/>
    <col min="13804" max="14047" width="8.77734375" style="85"/>
    <col min="14048" max="14048" width="45.5546875" style="85" customWidth="1"/>
    <col min="14049" max="14049" width="5.44140625" style="85" customWidth="1"/>
    <col min="14050" max="14050" width="14.44140625" style="85" customWidth="1"/>
    <col min="14051" max="14051" width="41.5546875" style="85" customWidth="1"/>
    <col min="14052" max="14052" width="10.21875" style="85" customWidth="1"/>
    <col min="14053" max="14053" width="18.77734375" style="85" customWidth="1"/>
    <col min="14054" max="14054" width="12.5546875" style="85" customWidth="1"/>
    <col min="14055" max="14055" width="12.21875" style="85" bestFit="1" customWidth="1"/>
    <col min="14056" max="14056" width="12.5546875" style="85" bestFit="1" customWidth="1"/>
    <col min="14057" max="14057" width="8.77734375" style="85"/>
    <col min="14058" max="14058" width="9.5546875" style="85" bestFit="1" customWidth="1"/>
    <col min="14059" max="14059" width="12.21875" style="85" bestFit="1" customWidth="1"/>
    <col min="14060" max="14303" width="8.77734375" style="85"/>
    <col min="14304" max="14304" width="45.5546875" style="85" customWidth="1"/>
    <col min="14305" max="14305" width="5.44140625" style="85" customWidth="1"/>
    <col min="14306" max="14306" width="14.44140625" style="85" customWidth="1"/>
    <col min="14307" max="14307" width="41.5546875" style="85" customWidth="1"/>
    <col min="14308" max="14308" width="10.21875" style="85" customWidth="1"/>
    <col min="14309" max="14309" width="18.77734375" style="85" customWidth="1"/>
    <col min="14310" max="14310" width="12.5546875" style="85" customWidth="1"/>
    <col min="14311" max="14311" width="12.21875" style="85" bestFit="1" customWidth="1"/>
    <col min="14312" max="14312" width="12.5546875" style="85" bestFit="1" customWidth="1"/>
    <col min="14313" max="14313" width="8.77734375" style="85"/>
    <col min="14314" max="14314" width="9.5546875" style="85" bestFit="1" customWidth="1"/>
    <col min="14315" max="14315" width="12.21875" style="85" bestFit="1" customWidth="1"/>
    <col min="14316" max="14559" width="8.77734375" style="85"/>
    <col min="14560" max="14560" width="45.5546875" style="85" customWidth="1"/>
    <col min="14561" max="14561" width="5.44140625" style="85" customWidth="1"/>
    <col min="14562" max="14562" width="14.44140625" style="85" customWidth="1"/>
    <col min="14563" max="14563" width="41.5546875" style="85" customWidth="1"/>
    <col min="14564" max="14564" width="10.21875" style="85" customWidth="1"/>
    <col min="14565" max="14565" width="18.77734375" style="85" customWidth="1"/>
    <col min="14566" max="14566" width="12.5546875" style="85" customWidth="1"/>
    <col min="14567" max="14567" width="12.21875" style="85" bestFit="1" customWidth="1"/>
    <col min="14568" max="14568" width="12.5546875" style="85" bestFit="1" customWidth="1"/>
    <col min="14569" max="14569" width="8.77734375" style="85"/>
    <col min="14570" max="14570" width="9.5546875" style="85" bestFit="1" customWidth="1"/>
    <col min="14571" max="14571" width="12.21875" style="85" bestFit="1" customWidth="1"/>
    <col min="14572" max="14815" width="8.77734375" style="85"/>
    <col min="14816" max="14816" width="45.5546875" style="85" customWidth="1"/>
    <col min="14817" max="14817" width="5.44140625" style="85" customWidth="1"/>
    <col min="14818" max="14818" width="14.44140625" style="85" customWidth="1"/>
    <col min="14819" max="14819" width="41.5546875" style="85" customWidth="1"/>
    <col min="14820" max="14820" width="10.21875" style="85" customWidth="1"/>
    <col min="14821" max="14821" width="18.77734375" style="85" customWidth="1"/>
    <col min="14822" max="14822" width="12.5546875" style="85" customWidth="1"/>
    <col min="14823" max="14823" width="12.21875" style="85" bestFit="1" customWidth="1"/>
    <col min="14824" max="14824" width="12.5546875" style="85" bestFit="1" customWidth="1"/>
    <col min="14825" max="14825" width="8.77734375" style="85"/>
    <col min="14826" max="14826" width="9.5546875" style="85" bestFit="1" customWidth="1"/>
    <col min="14827" max="14827" width="12.21875" style="85" bestFit="1" customWidth="1"/>
    <col min="14828" max="15071" width="8.77734375" style="85"/>
    <col min="15072" max="15072" width="45.5546875" style="85" customWidth="1"/>
    <col min="15073" max="15073" width="5.44140625" style="85" customWidth="1"/>
    <col min="15074" max="15074" width="14.44140625" style="85" customWidth="1"/>
    <col min="15075" max="15075" width="41.5546875" style="85" customWidth="1"/>
    <col min="15076" max="15076" width="10.21875" style="85" customWidth="1"/>
    <col min="15077" max="15077" width="18.77734375" style="85" customWidth="1"/>
    <col min="15078" max="15078" width="12.5546875" style="85" customWidth="1"/>
    <col min="15079" max="15079" width="12.21875" style="85" bestFit="1" customWidth="1"/>
    <col min="15080" max="15080" width="12.5546875" style="85" bestFit="1" customWidth="1"/>
    <col min="15081" max="15081" width="8.77734375" style="85"/>
    <col min="15082" max="15082" width="9.5546875" style="85" bestFit="1" customWidth="1"/>
    <col min="15083" max="15083" width="12.21875" style="85" bestFit="1" customWidth="1"/>
    <col min="15084" max="15327" width="8.77734375" style="85"/>
    <col min="15328" max="15328" width="45.5546875" style="85" customWidth="1"/>
    <col min="15329" max="15329" width="5.44140625" style="85" customWidth="1"/>
    <col min="15330" max="15330" width="14.44140625" style="85" customWidth="1"/>
    <col min="15331" max="15331" width="41.5546875" style="85" customWidth="1"/>
    <col min="15332" max="15332" width="10.21875" style="85" customWidth="1"/>
    <col min="15333" max="15333" width="18.77734375" style="85" customWidth="1"/>
    <col min="15334" max="15334" width="12.5546875" style="85" customWidth="1"/>
    <col min="15335" max="15335" width="12.21875" style="85" bestFit="1" customWidth="1"/>
    <col min="15336" max="15336" width="12.5546875" style="85" bestFit="1" customWidth="1"/>
    <col min="15337" max="15337" width="8.77734375" style="85"/>
    <col min="15338" max="15338" width="9.5546875" style="85" bestFit="1" customWidth="1"/>
    <col min="15339" max="15339" width="12.21875" style="85" bestFit="1" customWidth="1"/>
    <col min="15340" max="15583" width="8.77734375" style="85"/>
    <col min="15584" max="15584" width="45.5546875" style="85" customWidth="1"/>
    <col min="15585" max="15585" width="5.44140625" style="85" customWidth="1"/>
    <col min="15586" max="15586" width="14.44140625" style="85" customWidth="1"/>
    <col min="15587" max="15587" width="41.5546875" style="85" customWidth="1"/>
    <col min="15588" max="15588" width="10.21875" style="85" customWidth="1"/>
    <col min="15589" max="15589" width="18.77734375" style="85" customWidth="1"/>
    <col min="15590" max="15590" width="12.5546875" style="85" customWidth="1"/>
    <col min="15591" max="15591" width="12.21875" style="85" bestFit="1" customWidth="1"/>
    <col min="15592" max="15592" width="12.5546875" style="85" bestFit="1" customWidth="1"/>
    <col min="15593" max="15593" width="8.77734375" style="85"/>
    <col min="15594" max="15594" width="9.5546875" style="85" bestFit="1" customWidth="1"/>
    <col min="15595" max="15595" width="12.21875" style="85" bestFit="1" customWidth="1"/>
    <col min="15596" max="15839" width="8.77734375" style="85"/>
    <col min="15840" max="15840" width="45.5546875" style="85" customWidth="1"/>
    <col min="15841" max="15841" width="5.44140625" style="85" customWidth="1"/>
    <col min="15842" max="15842" width="14.44140625" style="85" customWidth="1"/>
    <col min="15843" max="15843" width="41.5546875" style="85" customWidth="1"/>
    <col min="15844" max="15844" width="10.21875" style="85" customWidth="1"/>
    <col min="15845" max="15845" width="18.77734375" style="85" customWidth="1"/>
    <col min="15846" max="15846" width="12.5546875" style="85" customWidth="1"/>
    <col min="15847" max="15847" width="12.21875" style="85" bestFit="1" customWidth="1"/>
    <col min="15848" max="15848" width="12.5546875" style="85" bestFit="1" customWidth="1"/>
    <col min="15849" max="15849" width="8.77734375" style="85"/>
    <col min="15850" max="15850" width="9.5546875" style="85" bestFit="1" customWidth="1"/>
    <col min="15851" max="15851" width="12.21875" style="85" bestFit="1" customWidth="1"/>
    <col min="15852" max="16095" width="8.77734375" style="85"/>
    <col min="16096" max="16096" width="45.5546875" style="85" customWidth="1"/>
    <col min="16097" max="16097" width="5.44140625" style="85" customWidth="1"/>
    <col min="16098" max="16098" width="14.44140625" style="85" customWidth="1"/>
    <col min="16099" max="16099" width="41.5546875" style="85" customWidth="1"/>
    <col min="16100" max="16100" width="10.21875" style="85" customWidth="1"/>
    <col min="16101" max="16101" width="18.77734375" style="85" customWidth="1"/>
    <col min="16102" max="16102" width="12.5546875" style="85" customWidth="1"/>
    <col min="16103" max="16103" width="12.21875" style="85" bestFit="1" customWidth="1"/>
    <col min="16104" max="16104" width="12.5546875" style="85" bestFit="1" customWidth="1"/>
    <col min="16105" max="16105" width="8.77734375" style="85"/>
    <col min="16106" max="16106" width="9.5546875" style="85" bestFit="1" customWidth="1"/>
    <col min="16107" max="16107" width="12.21875" style="85" bestFit="1" customWidth="1"/>
    <col min="16108" max="16352" width="8.77734375" style="85"/>
    <col min="16353" max="16384" width="8.77734375" style="85" customWidth="1"/>
  </cols>
  <sheetData>
    <row r="1" spans="1:5" ht="14.4" thickBot="1">
      <c r="A1" s="394" t="s">
        <v>117</v>
      </c>
      <c r="B1" s="395"/>
      <c r="C1" s="395"/>
      <c r="D1" s="395"/>
      <c r="E1" s="396"/>
    </row>
    <row r="2" spans="1:5" ht="14.4" thickBot="1">
      <c r="A2" s="86"/>
      <c r="B2" s="397" t="s">
        <v>118</v>
      </c>
      <c r="C2" s="398"/>
      <c r="D2" s="399"/>
      <c r="E2" s="400"/>
    </row>
    <row r="3" spans="1:5" ht="14.4" thickBot="1">
      <c r="A3" s="87"/>
      <c r="B3" s="401" t="s">
        <v>119</v>
      </c>
      <c r="C3" s="402"/>
      <c r="D3" s="403"/>
      <c r="E3" s="404"/>
    </row>
    <row r="4" spans="1:5" ht="14.4" thickBot="1">
      <c r="A4" s="192"/>
      <c r="B4" s="192"/>
      <c r="C4" s="192"/>
      <c r="D4" s="84"/>
      <c r="E4" s="84"/>
    </row>
    <row r="5" spans="1:5" ht="14.4" thickBot="1">
      <c r="A5" s="405" t="s">
        <v>120</v>
      </c>
      <c r="B5" s="406"/>
      <c r="C5" s="406"/>
      <c r="D5" s="406"/>
      <c r="E5" s="407"/>
    </row>
    <row r="6" spans="1:5">
      <c r="A6" s="69" t="s">
        <v>121</v>
      </c>
      <c r="B6" s="417" t="s">
        <v>122</v>
      </c>
      <c r="C6" s="418"/>
      <c r="D6" s="419"/>
      <c r="E6" s="420"/>
    </row>
    <row r="7" spans="1:5">
      <c r="A7" s="89" t="s">
        <v>123</v>
      </c>
      <c r="B7" s="421" t="s">
        <v>124</v>
      </c>
      <c r="C7" s="422"/>
      <c r="D7" s="415"/>
      <c r="E7" s="416"/>
    </row>
    <row r="8" spans="1:5" ht="24.75" customHeight="1">
      <c r="A8" s="89" t="s">
        <v>125</v>
      </c>
      <c r="B8" s="421" t="s">
        <v>126</v>
      </c>
      <c r="C8" s="422"/>
      <c r="D8" s="423" t="s">
        <v>304</v>
      </c>
      <c r="E8" s="424"/>
    </row>
    <row r="9" spans="1:5" ht="14.4" thickBot="1">
      <c r="A9" s="90" t="s">
        <v>127</v>
      </c>
      <c r="B9" s="408" t="s">
        <v>128</v>
      </c>
      <c r="C9" s="409"/>
      <c r="D9" s="410">
        <v>12</v>
      </c>
      <c r="E9" s="411"/>
    </row>
    <row r="10" spans="1:5">
      <c r="A10" s="91"/>
      <c r="B10" s="192"/>
      <c r="C10" s="192"/>
      <c r="D10" s="84"/>
      <c r="E10" s="84"/>
    </row>
    <row r="11" spans="1:5" ht="14.4" thickBot="1">
      <c r="A11" s="412" t="s">
        <v>129</v>
      </c>
      <c r="B11" s="412"/>
      <c r="C11" s="412"/>
      <c r="D11" s="412"/>
      <c r="E11" s="412"/>
    </row>
    <row r="12" spans="1:5" ht="14.4" thickBot="1">
      <c r="A12" s="413" t="s">
        <v>130</v>
      </c>
      <c r="B12" s="402"/>
      <c r="C12" s="92" t="s">
        <v>131</v>
      </c>
      <c r="D12" s="412" t="s">
        <v>132</v>
      </c>
      <c r="E12" s="414"/>
    </row>
    <row r="13" spans="1:5" ht="25.5" customHeight="1">
      <c r="A13" s="461" t="str">
        <f>D17</f>
        <v>Recepcionista</v>
      </c>
      <c r="B13" s="462"/>
      <c r="C13" s="67" t="s">
        <v>133</v>
      </c>
      <c r="D13" s="198">
        <v>1</v>
      </c>
      <c r="E13" s="199"/>
    </row>
    <row r="14" spans="1:5" ht="14.4" thickBot="1">
      <c r="A14" s="408"/>
      <c r="B14" s="409"/>
      <c r="C14" s="409"/>
      <c r="D14" s="409"/>
      <c r="E14" s="433"/>
    </row>
    <row r="15" spans="1:5" ht="12.75" customHeight="1">
      <c r="A15" s="434" t="s">
        <v>135</v>
      </c>
      <c r="B15" s="434"/>
      <c r="C15" s="434"/>
      <c r="D15" s="434"/>
      <c r="E15" s="434"/>
    </row>
    <row r="16" spans="1:5" ht="13.5" customHeight="1" thickBot="1">
      <c r="A16" s="434"/>
      <c r="B16" s="434"/>
      <c r="C16" s="434"/>
      <c r="D16" s="434"/>
      <c r="E16" s="434"/>
    </row>
    <row r="17" spans="1:5">
      <c r="A17" s="93">
        <v>1</v>
      </c>
      <c r="B17" s="436" t="s">
        <v>136</v>
      </c>
      <c r="C17" s="437"/>
      <c r="D17" s="415" t="s">
        <v>303</v>
      </c>
      <c r="E17" s="416"/>
    </row>
    <row r="18" spans="1:5">
      <c r="A18" s="96">
        <v>2</v>
      </c>
      <c r="B18" s="425" t="s">
        <v>137</v>
      </c>
      <c r="C18" s="426"/>
      <c r="D18" s="415" t="s">
        <v>309</v>
      </c>
      <c r="E18" s="416"/>
    </row>
    <row r="19" spans="1:5">
      <c r="A19" s="97">
        <v>2</v>
      </c>
      <c r="B19" s="425" t="s">
        <v>138</v>
      </c>
      <c r="C19" s="426"/>
      <c r="D19" s="427">
        <v>1869.5</v>
      </c>
      <c r="E19" s="428"/>
    </row>
    <row r="20" spans="1:5">
      <c r="A20" s="97">
        <v>3</v>
      </c>
      <c r="B20" s="425" t="s">
        <v>139</v>
      </c>
      <c r="C20" s="426"/>
      <c r="D20" s="415" t="str">
        <f>D17</f>
        <v>Recepcionista</v>
      </c>
      <c r="E20" s="416"/>
    </row>
    <row r="21" spans="1:5" ht="14.4" thickBot="1">
      <c r="A21" s="99">
        <v>4</v>
      </c>
      <c r="B21" s="429" t="s">
        <v>140</v>
      </c>
      <c r="C21" s="430"/>
      <c r="D21" s="431">
        <v>44197</v>
      </c>
      <c r="E21" s="432"/>
    </row>
    <row r="22" spans="1:5" ht="14.4" thickBot="1">
      <c r="A22" s="84"/>
      <c r="B22" s="84"/>
      <c r="C22" s="84"/>
      <c r="D22" s="84"/>
      <c r="E22" s="84"/>
    </row>
    <row r="23" spans="1:5" ht="14.4" thickBot="1">
      <c r="A23" s="394" t="s">
        <v>141</v>
      </c>
      <c r="B23" s="395"/>
      <c r="C23" s="395"/>
      <c r="D23" s="395"/>
      <c r="E23" s="396"/>
    </row>
    <row r="24" spans="1:5" ht="25.5" customHeight="1" thickBot="1">
      <c r="A24" s="68">
        <v>1</v>
      </c>
      <c r="B24" s="394" t="s">
        <v>142</v>
      </c>
      <c r="C24" s="395"/>
      <c r="D24" s="100"/>
      <c r="E24" s="68" t="s">
        <v>143</v>
      </c>
    </row>
    <row r="25" spans="1:5">
      <c r="A25" s="93" t="s">
        <v>121</v>
      </c>
      <c r="B25" s="442" t="s">
        <v>292</v>
      </c>
      <c r="C25" s="443"/>
      <c r="D25" s="69"/>
      <c r="E25" s="101">
        <f>D19</f>
        <v>1869.5</v>
      </c>
    </row>
    <row r="26" spans="1:5">
      <c r="A26" s="97" t="s">
        <v>123</v>
      </c>
      <c r="B26" s="425" t="s">
        <v>293</v>
      </c>
      <c r="C26" s="438"/>
      <c r="D26" s="70"/>
      <c r="E26" s="103">
        <f>D26*$E$25</f>
        <v>0</v>
      </c>
    </row>
    <row r="27" spans="1:5">
      <c r="A27" s="97" t="s">
        <v>125</v>
      </c>
      <c r="B27" s="425" t="s">
        <v>145</v>
      </c>
      <c r="C27" s="438"/>
      <c r="D27" s="70"/>
      <c r="E27" s="104">
        <f>D27*$E$25</f>
        <v>0</v>
      </c>
    </row>
    <row r="28" spans="1:5">
      <c r="A28" s="97" t="s">
        <v>127</v>
      </c>
      <c r="B28" s="425" t="s">
        <v>146</v>
      </c>
      <c r="C28" s="438"/>
      <c r="D28" s="71"/>
      <c r="E28" s="103">
        <f>D28*(E25+E26+E27)*7/12</f>
        <v>0</v>
      </c>
    </row>
    <row r="29" spans="1:5">
      <c r="A29" s="97" t="s">
        <v>147</v>
      </c>
      <c r="B29" s="425" t="s">
        <v>148</v>
      </c>
      <c r="C29" s="438"/>
      <c r="D29" s="72"/>
      <c r="E29" s="103">
        <f>(1+20%)*(E25+E26+E27)*D29/12</f>
        <v>0</v>
      </c>
    </row>
    <row r="30" spans="1:5" ht="14.4" thickBot="1">
      <c r="A30" s="99" t="s">
        <v>149</v>
      </c>
      <c r="B30" s="429" t="s">
        <v>150</v>
      </c>
      <c r="C30" s="439"/>
      <c r="D30" s="73"/>
      <c r="E30" s="107"/>
    </row>
    <row r="31" spans="1:5" ht="14.4" thickBot="1">
      <c r="A31" s="86"/>
      <c r="B31" s="440" t="s">
        <v>151</v>
      </c>
      <c r="C31" s="441"/>
      <c r="D31" s="86"/>
      <c r="E31" s="108">
        <f>SUM(E25:E30)</f>
        <v>1869.5</v>
      </c>
    </row>
    <row r="32" spans="1:5" ht="14.4" thickBot="1">
      <c r="A32" s="84"/>
      <c r="B32" s="84"/>
      <c r="C32" s="84"/>
      <c r="D32" s="84"/>
      <c r="E32" s="84"/>
    </row>
    <row r="33" spans="1:5" ht="14.4" thickBot="1">
      <c r="A33" s="394" t="s">
        <v>152</v>
      </c>
      <c r="B33" s="395"/>
      <c r="C33" s="395"/>
      <c r="D33" s="395"/>
      <c r="E33" s="396"/>
    </row>
    <row r="34" spans="1:5" ht="14.4" thickBot="1">
      <c r="A34" s="394" t="s">
        <v>283</v>
      </c>
      <c r="B34" s="395"/>
      <c r="C34" s="395"/>
      <c r="D34" s="395"/>
      <c r="E34" s="396"/>
    </row>
    <row r="35" spans="1:5" ht="14.4" thickBot="1">
      <c r="A35" s="195" t="s">
        <v>154</v>
      </c>
      <c r="B35" s="394" t="s">
        <v>155</v>
      </c>
      <c r="C35" s="395"/>
      <c r="D35" s="100"/>
      <c r="E35" s="68" t="s">
        <v>143</v>
      </c>
    </row>
    <row r="36" spans="1:5">
      <c r="A36" s="69" t="s">
        <v>121</v>
      </c>
      <c r="B36" s="436" t="s">
        <v>157</v>
      </c>
      <c r="C36" s="448"/>
      <c r="D36" s="75">
        <v>8.3299999999999999E-2</v>
      </c>
      <c r="E36" s="204">
        <f>D36*E31</f>
        <v>155.72935000000001</v>
      </c>
    </row>
    <row r="37" spans="1:5" ht="14.4" thickBot="1">
      <c r="A37" s="89" t="s">
        <v>123</v>
      </c>
      <c r="B37" s="425" t="s">
        <v>159</v>
      </c>
      <c r="C37" s="444"/>
      <c r="D37" s="70">
        <v>2.7799999999999998E-2</v>
      </c>
      <c r="E37" s="107">
        <f>D37*E31</f>
        <v>51.972099999999998</v>
      </c>
    </row>
    <row r="38" spans="1:5" ht="13.5" customHeight="1" thickBot="1">
      <c r="A38" s="394" t="s">
        <v>161</v>
      </c>
      <c r="B38" s="395"/>
      <c r="C38" s="396"/>
      <c r="D38" s="76">
        <f>D36+D37</f>
        <v>0.1111</v>
      </c>
      <c r="E38" s="112">
        <f>SUM(E36:E37)</f>
        <v>207.70145000000002</v>
      </c>
    </row>
    <row r="39" spans="1:5" ht="13.5" customHeight="1" thickBot="1">
      <c r="A39" s="80"/>
      <c r="B39" s="81"/>
      <c r="C39" s="81"/>
      <c r="D39" s="81"/>
      <c r="E39" s="81"/>
    </row>
    <row r="40" spans="1:5" ht="28.5" customHeight="1" thickBot="1">
      <c r="A40" s="445" t="s">
        <v>164</v>
      </c>
      <c r="B40" s="446"/>
      <c r="C40" s="446"/>
      <c r="D40" s="446"/>
      <c r="E40" s="447"/>
    </row>
    <row r="41" spans="1:5" ht="14.4" thickBot="1">
      <c r="A41" s="68" t="s">
        <v>165</v>
      </c>
      <c r="B41" s="394" t="s">
        <v>166</v>
      </c>
      <c r="C41" s="396"/>
      <c r="D41" s="100"/>
      <c r="E41" s="68" t="s">
        <v>143</v>
      </c>
    </row>
    <row r="42" spans="1:5">
      <c r="A42" s="69" t="s">
        <v>121</v>
      </c>
      <c r="B42" s="436" t="s">
        <v>167</v>
      </c>
      <c r="C42" s="448"/>
      <c r="D42" s="115">
        <v>0.2</v>
      </c>
      <c r="E42" s="134">
        <f t="shared" ref="E42:E49" si="0">D42*($E$31+$E$38)</f>
        <v>415.44029</v>
      </c>
    </row>
    <row r="43" spans="1:5">
      <c r="A43" s="89" t="s">
        <v>123</v>
      </c>
      <c r="B43" s="425" t="s">
        <v>169</v>
      </c>
      <c r="C43" s="444"/>
      <c r="D43" s="117">
        <v>2.5000000000000001E-2</v>
      </c>
      <c r="E43" s="103">
        <f>D43*($E$31+$E$38)</f>
        <v>51.930036250000001</v>
      </c>
    </row>
    <row r="44" spans="1:5">
      <c r="A44" s="89" t="s">
        <v>125</v>
      </c>
      <c r="B44" s="425" t="s">
        <v>295</v>
      </c>
      <c r="C44" s="444"/>
      <c r="D44" s="117">
        <f>2%*1.4806</f>
        <v>2.9611999999999999E-2</v>
      </c>
      <c r="E44" s="103">
        <f t="shared" si="0"/>
        <v>61.510089337399997</v>
      </c>
    </row>
    <row r="45" spans="1:5">
      <c r="A45" s="89" t="s">
        <v>127</v>
      </c>
      <c r="B45" s="425" t="s">
        <v>172</v>
      </c>
      <c r="C45" s="444"/>
      <c r="D45" s="117">
        <v>1.4999999999999999E-2</v>
      </c>
      <c r="E45" s="103">
        <f t="shared" si="0"/>
        <v>31.15802175</v>
      </c>
    </row>
    <row r="46" spans="1:5">
      <c r="A46" s="89" t="s">
        <v>147</v>
      </c>
      <c r="B46" s="425" t="s">
        <v>173</v>
      </c>
      <c r="C46" s="444"/>
      <c r="D46" s="117">
        <v>0.01</v>
      </c>
      <c r="E46" s="103">
        <f t="shared" si="0"/>
        <v>20.772014500000001</v>
      </c>
    </row>
    <row r="47" spans="1:5">
      <c r="A47" s="118" t="s">
        <v>149</v>
      </c>
      <c r="B47" s="421" t="s">
        <v>174</v>
      </c>
      <c r="C47" s="450"/>
      <c r="D47" s="119">
        <v>6.0000000000000001E-3</v>
      </c>
      <c r="E47" s="103">
        <f t="shared" si="0"/>
        <v>12.463208700000001</v>
      </c>
    </row>
    <row r="48" spans="1:5">
      <c r="A48" s="118" t="s">
        <v>175</v>
      </c>
      <c r="B48" s="421" t="s">
        <v>176</v>
      </c>
      <c r="C48" s="450"/>
      <c r="D48" s="119">
        <v>2E-3</v>
      </c>
      <c r="E48" s="103">
        <f t="shared" si="0"/>
        <v>4.1544029</v>
      </c>
    </row>
    <row r="49" spans="1:5" ht="14.4" thickBot="1">
      <c r="A49" s="118" t="s">
        <v>177</v>
      </c>
      <c r="B49" s="408" t="s">
        <v>178</v>
      </c>
      <c r="C49" s="433"/>
      <c r="D49" s="119">
        <v>0.08</v>
      </c>
      <c r="E49" s="103">
        <f t="shared" si="0"/>
        <v>166.17611600000001</v>
      </c>
    </row>
    <row r="50" spans="1:5" ht="13.5" customHeight="1" thickBot="1">
      <c r="A50" s="394" t="s">
        <v>179</v>
      </c>
      <c r="B50" s="395"/>
      <c r="C50" s="396"/>
      <c r="D50" s="76">
        <f>SUM(D42:D49)</f>
        <v>0.36761200000000005</v>
      </c>
      <c r="E50" s="108">
        <f>SUM(E42:E49)</f>
        <v>763.60417943739992</v>
      </c>
    </row>
    <row r="51" spans="1:5" ht="14.4" thickBot="1">
      <c r="A51" s="84"/>
      <c r="B51" s="84"/>
      <c r="C51" s="84"/>
      <c r="D51" s="84"/>
      <c r="E51" s="84"/>
    </row>
    <row r="52" spans="1:5" ht="14.4" thickBot="1">
      <c r="A52" s="394" t="s">
        <v>180</v>
      </c>
      <c r="B52" s="395"/>
      <c r="C52" s="395"/>
      <c r="D52" s="395"/>
      <c r="E52" s="396"/>
    </row>
    <row r="53" spans="1:5" ht="14.4" thickBot="1">
      <c r="A53" s="68" t="s">
        <v>181</v>
      </c>
      <c r="B53" s="394" t="s">
        <v>182</v>
      </c>
      <c r="C53" s="396"/>
      <c r="D53" s="100"/>
      <c r="E53" s="68" t="s">
        <v>143</v>
      </c>
    </row>
    <row r="54" spans="1:5">
      <c r="A54" s="69" t="s">
        <v>121</v>
      </c>
      <c r="B54" s="436" t="s">
        <v>369</v>
      </c>
      <c r="C54" s="448"/>
      <c r="D54" s="121">
        <v>2</v>
      </c>
      <c r="E54" s="122"/>
    </row>
    <row r="55" spans="1:5" ht="27" customHeight="1">
      <c r="A55" s="89" t="s">
        <v>123</v>
      </c>
      <c r="B55" s="452" t="s">
        <v>368</v>
      </c>
      <c r="C55" s="453"/>
      <c r="D55" s="233">
        <f>COPEIRA!D55</f>
        <v>25.42</v>
      </c>
      <c r="E55" s="233">
        <f>ROUND((D55*21)*0.81,2)</f>
        <v>432.39</v>
      </c>
    </row>
    <row r="56" spans="1:5">
      <c r="A56" s="89" t="s">
        <v>125</v>
      </c>
      <c r="B56" s="237" t="s">
        <v>404</v>
      </c>
      <c r="C56" s="238"/>
      <c r="D56" s="125"/>
      <c r="E56" s="124">
        <f>COPEIRA!E56</f>
        <v>3</v>
      </c>
    </row>
    <row r="57" spans="1:5">
      <c r="A57" s="89" t="s">
        <v>127</v>
      </c>
      <c r="B57" s="237" t="s">
        <v>401</v>
      </c>
      <c r="C57" s="238"/>
      <c r="D57" s="125"/>
      <c r="E57" s="124">
        <f>D57/12</f>
        <v>0</v>
      </c>
    </row>
    <row r="58" spans="1:5" ht="13.05" customHeight="1">
      <c r="A58" s="89" t="s">
        <v>147</v>
      </c>
      <c r="B58" s="449" t="s">
        <v>402</v>
      </c>
      <c r="C58" s="450"/>
      <c r="D58" s="125"/>
      <c r="E58" s="124">
        <f>COPEIRA!E58</f>
        <v>24.1</v>
      </c>
    </row>
    <row r="59" spans="1:5" ht="14.4" thickBot="1">
      <c r="A59" s="89" t="s">
        <v>149</v>
      </c>
      <c r="B59" s="449" t="s">
        <v>150</v>
      </c>
      <c r="C59" s="451"/>
      <c r="D59" s="125"/>
      <c r="E59" s="124">
        <f>D59*22</f>
        <v>0</v>
      </c>
    </row>
    <row r="60" spans="1:5" ht="14.4" thickBot="1">
      <c r="A60" s="394" t="s">
        <v>179</v>
      </c>
      <c r="B60" s="395"/>
      <c r="C60" s="395"/>
      <c r="D60" s="78"/>
      <c r="E60" s="108">
        <f>SUM(E54:E59)</f>
        <v>459.49</v>
      </c>
    </row>
    <row r="61" spans="1:5" ht="14.4" thickBot="1">
      <c r="A61" s="187"/>
      <c r="B61" s="84"/>
      <c r="C61" s="84"/>
      <c r="D61" s="84"/>
      <c r="E61" s="84"/>
    </row>
    <row r="62" spans="1:5" ht="14.4" thickBot="1">
      <c r="A62" s="394" t="s">
        <v>187</v>
      </c>
      <c r="B62" s="395"/>
      <c r="C62" s="395"/>
      <c r="D62" s="395"/>
      <c r="E62" s="396"/>
    </row>
    <row r="63" spans="1:5" ht="14.4" thickBot="1">
      <c r="A63" s="68">
        <v>2</v>
      </c>
      <c r="B63" s="394" t="s">
        <v>188</v>
      </c>
      <c r="C63" s="396"/>
      <c r="D63" s="68"/>
      <c r="E63" s="68" t="s">
        <v>143</v>
      </c>
    </row>
    <row r="64" spans="1:5">
      <c r="A64" s="69" t="s">
        <v>121</v>
      </c>
      <c r="B64" s="436" t="s">
        <v>155</v>
      </c>
      <c r="C64" s="448"/>
      <c r="D64" s="115">
        <f>D38</f>
        <v>0.1111</v>
      </c>
      <c r="E64" s="127">
        <f>E38</f>
        <v>207.70145000000002</v>
      </c>
    </row>
    <row r="65" spans="1:5">
      <c r="A65" s="89" t="s">
        <v>123</v>
      </c>
      <c r="B65" s="425" t="s">
        <v>166</v>
      </c>
      <c r="C65" s="444"/>
      <c r="D65" s="117">
        <f>D50</f>
        <v>0.36761200000000005</v>
      </c>
      <c r="E65" s="124">
        <f>E50</f>
        <v>763.60417943739992</v>
      </c>
    </row>
    <row r="66" spans="1:5" ht="14.4" thickBot="1">
      <c r="A66" s="89" t="s">
        <v>125</v>
      </c>
      <c r="B66" s="454" t="s">
        <v>182</v>
      </c>
      <c r="C66" s="455"/>
      <c r="D66" s="117"/>
      <c r="E66" s="124">
        <f>E60</f>
        <v>459.49</v>
      </c>
    </row>
    <row r="67" spans="1:5" ht="14.4" thickBot="1">
      <c r="A67" s="394" t="s">
        <v>179</v>
      </c>
      <c r="B67" s="395"/>
      <c r="C67" s="396"/>
      <c r="D67" s="77">
        <f>SUM(D64:D66)</f>
        <v>0.47871200000000003</v>
      </c>
      <c r="E67" s="108">
        <f>SUM(E64:E66)</f>
        <v>1430.7956294373998</v>
      </c>
    </row>
    <row r="68" spans="1:5" ht="14.4" thickBot="1">
      <c r="A68" s="193"/>
      <c r="B68" s="193"/>
      <c r="C68" s="193"/>
      <c r="D68" s="192"/>
      <c r="E68" s="129"/>
    </row>
    <row r="69" spans="1:5" ht="14.4" thickBot="1">
      <c r="A69" s="394" t="s">
        <v>189</v>
      </c>
      <c r="B69" s="395"/>
      <c r="C69" s="395"/>
      <c r="D69" s="395"/>
      <c r="E69" s="396"/>
    </row>
    <row r="70" spans="1:5" ht="14.4" thickBot="1">
      <c r="A70" s="68">
        <v>3</v>
      </c>
      <c r="B70" s="394" t="s">
        <v>190</v>
      </c>
      <c r="C70" s="396"/>
      <c r="D70" s="68" t="s">
        <v>191</v>
      </c>
      <c r="E70" s="189" t="s">
        <v>143</v>
      </c>
    </row>
    <row r="71" spans="1:5">
      <c r="A71" s="69" t="s">
        <v>121</v>
      </c>
      <c r="B71" s="436" t="s">
        <v>288</v>
      </c>
      <c r="C71" s="448"/>
      <c r="D71" s="176">
        <v>4.1999999999999997E-3</v>
      </c>
      <c r="E71" s="127">
        <f>($E$31*D71)*0.1</f>
        <v>0.78519000000000005</v>
      </c>
    </row>
    <row r="72" spans="1:5">
      <c r="A72" s="89" t="s">
        <v>123</v>
      </c>
      <c r="B72" s="425" t="s">
        <v>192</v>
      </c>
      <c r="C72" s="444"/>
      <c r="D72" s="117">
        <f>D71*D49</f>
        <v>3.3599999999999998E-4</v>
      </c>
      <c r="E72" s="124">
        <f>($E$31*D72)*0.1</f>
        <v>6.2815200000000002E-2</v>
      </c>
    </row>
    <row r="73" spans="1:5">
      <c r="A73" s="89" t="s">
        <v>125</v>
      </c>
      <c r="B73" s="425" t="s">
        <v>285</v>
      </c>
      <c r="C73" s="444"/>
      <c r="D73" s="117">
        <v>1.6E-2</v>
      </c>
      <c r="E73" s="124">
        <f t="shared" ref="E73:E76" si="1">$E$31*D73</f>
        <v>29.911999999999999</v>
      </c>
    </row>
    <row r="74" spans="1:5">
      <c r="A74" s="89" t="s">
        <v>127</v>
      </c>
      <c r="B74" s="425" t="s">
        <v>287</v>
      </c>
      <c r="C74" s="444"/>
      <c r="D74" s="176">
        <v>4.0000000000000002E-4</v>
      </c>
      <c r="E74" s="124">
        <f>($E$31*D74)*0.1</f>
        <v>7.4779999999999999E-2</v>
      </c>
    </row>
    <row r="75" spans="1:5">
      <c r="A75" s="89" t="s">
        <v>147</v>
      </c>
      <c r="B75" s="425" t="s">
        <v>195</v>
      </c>
      <c r="C75" s="444"/>
      <c r="D75" s="117">
        <f>D74*D50</f>
        <v>1.4704480000000004E-4</v>
      </c>
      <c r="E75" s="124">
        <f>($E$31*D75)*0.1</f>
        <v>2.749002536000001E-2</v>
      </c>
    </row>
    <row r="76" spans="1:5" ht="14.4" thickBot="1">
      <c r="A76" s="118" t="s">
        <v>149</v>
      </c>
      <c r="B76" s="421" t="s">
        <v>286</v>
      </c>
      <c r="C76" s="450"/>
      <c r="D76" s="273">
        <f>(40%*8%)/2</f>
        <v>1.6E-2</v>
      </c>
      <c r="E76" s="124">
        <f t="shared" si="1"/>
        <v>29.911999999999999</v>
      </c>
    </row>
    <row r="77" spans="1:5" ht="14.4" thickBot="1">
      <c r="A77" s="394" t="s">
        <v>179</v>
      </c>
      <c r="B77" s="395"/>
      <c r="C77" s="395"/>
      <c r="D77" s="78">
        <f>SUM(D71:D76)</f>
        <v>3.7083044799999999E-2</v>
      </c>
      <c r="E77" s="108">
        <f>SUM(E71:E76)</f>
        <v>60.77427522536</v>
      </c>
    </row>
    <row r="78" spans="1:5" ht="14.4" thickBot="1">
      <c r="A78" s="193"/>
      <c r="B78" s="193"/>
      <c r="C78" s="193"/>
      <c r="D78" s="192"/>
      <c r="E78" s="129"/>
    </row>
    <row r="79" spans="1:5" ht="14.4" thickBot="1">
      <c r="A79" s="394" t="s">
        <v>196</v>
      </c>
      <c r="B79" s="395"/>
      <c r="C79" s="395"/>
      <c r="D79" s="395"/>
      <c r="E79" s="396"/>
    </row>
    <row r="80" spans="1:5" ht="14.4" thickBot="1">
      <c r="A80" s="394" t="s">
        <v>197</v>
      </c>
      <c r="B80" s="395"/>
      <c r="C80" s="395"/>
      <c r="D80" s="395"/>
      <c r="E80" s="396"/>
    </row>
    <row r="81" spans="1:5" ht="14.4" thickBot="1">
      <c r="A81" s="188" t="s">
        <v>198</v>
      </c>
      <c r="B81" s="394" t="s">
        <v>199</v>
      </c>
      <c r="C81" s="396"/>
      <c r="D81" s="82" t="s">
        <v>191</v>
      </c>
      <c r="E81" s="196" t="s">
        <v>143</v>
      </c>
    </row>
    <row r="82" spans="1:5">
      <c r="A82" s="69" t="s">
        <v>121</v>
      </c>
      <c r="B82" s="436" t="s">
        <v>200</v>
      </c>
      <c r="C82" s="448"/>
      <c r="D82" s="75">
        <v>8.3299999999999999E-2</v>
      </c>
      <c r="E82" s="134">
        <f>$E$31*D82</f>
        <v>155.72935000000001</v>
      </c>
    </row>
    <row r="83" spans="1:5">
      <c r="A83" s="89" t="s">
        <v>123</v>
      </c>
      <c r="B83" s="425" t="s">
        <v>202</v>
      </c>
      <c r="C83" s="444"/>
      <c r="D83" s="132">
        <v>3.5000000000000003E-2</v>
      </c>
      <c r="E83" s="124">
        <f>$E$31*D83</f>
        <v>65.432500000000005</v>
      </c>
    </row>
    <row r="84" spans="1:5">
      <c r="A84" s="89" t="s">
        <v>125</v>
      </c>
      <c r="B84" s="425" t="s">
        <v>203</v>
      </c>
      <c r="C84" s="444"/>
      <c r="D84" s="132">
        <v>2.0000000000000001E-4</v>
      </c>
      <c r="E84" s="124">
        <f>$E$31*D84</f>
        <v>0.37390000000000001</v>
      </c>
    </row>
    <row r="85" spans="1:5">
      <c r="A85" s="89" t="s">
        <v>127</v>
      </c>
      <c r="B85" s="456" t="s">
        <v>205</v>
      </c>
      <c r="C85" s="457"/>
      <c r="D85" s="137">
        <v>1.6000000000000001E-3</v>
      </c>
      <c r="E85" s="124">
        <f>$E$31*D85</f>
        <v>2.9912000000000001</v>
      </c>
    </row>
    <row r="86" spans="1:5">
      <c r="A86" s="89" t="s">
        <v>147</v>
      </c>
      <c r="B86" s="425" t="s">
        <v>207</v>
      </c>
      <c r="C86" s="444"/>
      <c r="D86" s="138">
        <v>2.9999999999999997E-4</v>
      </c>
      <c r="E86" s="124">
        <f>$E$31*D86</f>
        <v>0.56084999999999996</v>
      </c>
    </row>
    <row r="87" spans="1:5" ht="14.4" thickBot="1">
      <c r="A87" s="118" t="s">
        <v>149</v>
      </c>
      <c r="B87" s="421" t="s">
        <v>209</v>
      </c>
      <c r="C87" s="450"/>
      <c r="D87" s="119"/>
      <c r="E87" s="124">
        <f>ROUND($E$31*D87,2)</f>
        <v>0</v>
      </c>
    </row>
    <row r="88" spans="1:5" ht="14.4" thickBot="1">
      <c r="A88" s="394" t="s">
        <v>211</v>
      </c>
      <c r="B88" s="395"/>
      <c r="C88" s="395"/>
      <c r="D88" s="78">
        <f>SUM(D82:D87)</f>
        <v>0.12040000000000001</v>
      </c>
      <c r="E88" s="108">
        <f>SUM(E82:E87)</f>
        <v>225.08779999999999</v>
      </c>
    </row>
    <row r="89" spans="1:5" ht="14.4" thickBot="1">
      <c r="A89" s="193"/>
      <c r="B89" s="193"/>
      <c r="C89" s="193"/>
      <c r="D89" s="192"/>
      <c r="E89" s="129"/>
    </row>
    <row r="90" spans="1:5" ht="14.4" thickBot="1">
      <c r="A90" s="394" t="s">
        <v>212</v>
      </c>
      <c r="B90" s="395"/>
      <c r="C90" s="395"/>
      <c r="D90" s="395"/>
      <c r="E90" s="396"/>
    </row>
    <row r="91" spans="1:5" ht="14.4" thickBot="1">
      <c r="A91" s="68" t="s">
        <v>214</v>
      </c>
      <c r="B91" s="394" t="s">
        <v>215</v>
      </c>
      <c r="C91" s="396"/>
      <c r="D91" s="139" t="s">
        <v>216</v>
      </c>
      <c r="E91" s="189" t="s">
        <v>143</v>
      </c>
    </row>
    <row r="92" spans="1:5" ht="14.4" thickBot="1">
      <c r="A92" s="69" t="s">
        <v>121</v>
      </c>
      <c r="B92" s="436" t="s">
        <v>218</v>
      </c>
      <c r="C92" s="448"/>
      <c r="D92" s="140"/>
      <c r="E92" s="122">
        <f>D92*(E31+E67+E77)/220</f>
        <v>0</v>
      </c>
    </row>
    <row r="93" spans="1:5" ht="13.5" customHeight="1" thickBot="1">
      <c r="A93" s="394" t="s">
        <v>179</v>
      </c>
      <c r="B93" s="395"/>
      <c r="C93" s="395"/>
      <c r="D93" s="86"/>
      <c r="E93" s="108">
        <f>E92</f>
        <v>0</v>
      </c>
    </row>
    <row r="94" spans="1:5" ht="13.5" customHeight="1" thickBot="1">
      <c r="A94" s="193"/>
      <c r="B94" s="193"/>
      <c r="C94" s="193"/>
      <c r="D94" s="192"/>
      <c r="E94" s="129"/>
    </row>
    <row r="95" spans="1:5" ht="14.4" thickBot="1">
      <c r="A95" s="394" t="s">
        <v>222</v>
      </c>
      <c r="B95" s="395"/>
      <c r="C95" s="395"/>
      <c r="D95" s="395"/>
      <c r="E95" s="396"/>
    </row>
    <row r="96" spans="1:5" ht="14.4" thickBot="1">
      <c r="A96" s="188">
        <v>4</v>
      </c>
      <c r="B96" s="395" t="s">
        <v>223</v>
      </c>
      <c r="C96" s="396"/>
      <c r="D96" s="68" t="s">
        <v>191</v>
      </c>
      <c r="E96" s="189" t="s">
        <v>143</v>
      </c>
    </row>
    <row r="97" spans="1:5">
      <c r="A97" s="69" t="s">
        <v>198</v>
      </c>
      <c r="B97" s="436" t="s">
        <v>199</v>
      </c>
      <c r="C97" s="448"/>
      <c r="D97" s="115">
        <f>D88</f>
        <v>0.12040000000000001</v>
      </c>
      <c r="E97" s="134">
        <f>E88</f>
        <v>225.08779999999999</v>
      </c>
    </row>
    <row r="98" spans="1:5" ht="14.4" thickBot="1">
      <c r="A98" s="89" t="s">
        <v>214</v>
      </c>
      <c r="B98" s="425" t="s">
        <v>215</v>
      </c>
      <c r="C98" s="444"/>
      <c r="D98" s="117"/>
      <c r="E98" s="142">
        <f>E93</f>
        <v>0</v>
      </c>
    </row>
    <row r="99" spans="1:5" ht="14.4" thickBot="1">
      <c r="A99" s="86"/>
      <c r="B99" s="440" t="s">
        <v>179</v>
      </c>
      <c r="C99" s="441"/>
      <c r="D99" s="86"/>
      <c r="E99" s="108">
        <f>SUM(E97:E98)</f>
        <v>225.08779999999999</v>
      </c>
    </row>
    <row r="100" spans="1:5" ht="14.4" thickBot="1">
      <c r="A100" s="192"/>
      <c r="B100" s="144"/>
      <c r="C100" s="144"/>
      <c r="D100" s="192"/>
      <c r="E100" s="129"/>
    </row>
    <row r="101" spans="1:5" ht="14.4" thickBot="1">
      <c r="A101" s="394" t="s">
        <v>225</v>
      </c>
      <c r="B101" s="395"/>
      <c r="C101" s="395"/>
      <c r="D101" s="395"/>
      <c r="E101" s="396"/>
    </row>
    <row r="102" spans="1:5" ht="14.4" thickBot="1">
      <c r="A102" s="68">
        <v>5</v>
      </c>
      <c r="B102" s="446" t="s">
        <v>227</v>
      </c>
      <c r="C102" s="447"/>
      <c r="D102" s="82"/>
      <c r="E102" s="196" t="s">
        <v>143</v>
      </c>
    </row>
    <row r="103" spans="1:5">
      <c r="A103" s="69" t="s">
        <v>121</v>
      </c>
      <c r="B103" s="436" t="s">
        <v>229</v>
      </c>
      <c r="C103" s="448"/>
      <c r="D103" s="115"/>
      <c r="E103" s="134">
        <v>5</v>
      </c>
    </row>
    <row r="104" spans="1:5">
      <c r="A104" s="228" t="s">
        <v>123</v>
      </c>
      <c r="B104" s="229" t="s">
        <v>367</v>
      </c>
      <c r="C104" s="230"/>
      <c r="D104" s="117"/>
      <c r="E104" s="124"/>
    </row>
    <row r="105" spans="1:5">
      <c r="A105" s="89" t="s">
        <v>125</v>
      </c>
      <c r="B105" s="421" t="s">
        <v>282</v>
      </c>
      <c r="C105" s="450"/>
      <c r="D105" s="117"/>
      <c r="E105" s="124"/>
    </row>
    <row r="106" spans="1:5" ht="14.4" thickBot="1">
      <c r="A106" s="89" t="s">
        <v>177</v>
      </c>
      <c r="B106" s="425" t="s">
        <v>150</v>
      </c>
      <c r="C106" s="444"/>
      <c r="D106" s="117"/>
      <c r="E106" s="124"/>
    </row>
    <row r="107" spans="1:5" ht="14.4" thickBot="1">
      <c r="A107" s="86"/>
      <c r="B107" s="440" t="s">
        <v>179</v>
      </c>
      <c r="C107" s="441"/>
      <c r="D107" s="86"/>
      <c r="E107" s="108">
        <f>SUM(E103:E106)</f>
        <v>5</v>
      </c>
    </row>
    <row r="108" spans="1:5" ht="14.4" thickBot="1">
      <c r="A108" s="192"/>
      <c r="B108" s="144"/>
      <c r="C108" s="144"/>
      <c r="D108" s="192"/>
      <c r="E108" s="129"/>
    </row>
    <row r="109" spans="1:5" ht="14.4" thickBot="1">
      <c r="A109" s="394" t="s">
        <v>231</v>
      </c>
      <c r="B109" s="395"/>
      <c r="C109" s="395"/>
      <c r="D109" s="395"/>
      <c r="E109" s="396"/>
    </row>
    <row r="110" spans="1:5" ht="14.4" thickBot="1">
      <c r="A110" s="68">
        <v>6</v>
      </c>
      <c r="B110" s="446" t="s">
        <v>232</v>
      </c>
      <c r="C110" s="447"/>
      <c r="D110" s="68" t="s">
        <v>191</v>
      </c>
      <c r="E110" s="68" t="s">
        <v>143</v>
      </c>
    </row>
    <row r="111" spans="1:5">
      <c r="A111" s="69" t="s">
        <v>121</v>
      </c>
      <c r="B111" s="436" t="s">
        <v>289</v>
      </c>
      <c r="C111" s="448"/>
      <c r="D111" s="145">
        <v>1.7999999999999999E-2</v>
      </c>
      <c r="E111" s="134">
        <f>E126*D111</f>
        <v>64.640838683929658</v>
      </c>
    </row>
    <row r="112" spans="1:5">
      <c r="A112" s="118" t="s">
        <v>123</v>
      </c>
      <c r="B112" s="421" t="s">
        <v>290</v>
      </c>
      <c r="C112" s="450"/>
      <c r="D112" s="148">
        <v>1.6E-2</v>
      </c>
      <c r="E112" s="197">
        <f>(E126+E111)*D112</f>
        <v>58.492776693547029</v>
      </c>
    </row>
    <row r="113" spans="1:5">
      <c r="A113" s="89" t="s">
        <v>125</v>
      </c>
      <c r="B113" s="425" t="s">
        <v>233</v>
      </c>
      <c r="C113" s="444"/>
      <c r="D113" s="149">
        <f>SUM(D114:D116)</f>
        <v>0.12509999999999999</v>
      </c>
      <c r="E113" s="124">
        <f>SUM(E114:E116)</f>
        <v>531.1</v>
      </c>
    </row>
    <row r="114" spans="1:5">
      <c r="A114" s="89"/>
      <c r="B114" s="425" t="s">
        <v>291</v>
      </c>
      <c r="C114" s="444"/>
      <c r="D114" s="146">
        <v>7.51E-2</v>
      </c>
      <c r="E114" s="124">
        <f>ROUND(((E$126+E$111+$E$112)*$D114)/(1-D$113),2)</f>
        <v>318.83</v>
      </c>
    </row>
    <row r="115" spans="1:5">
      <c r="A115" s="89"/>
      <c r="B115" s="425" t="s">
        <v>234</v>
      </c>
      <c r="C115" s="444"/>
      <c r="D115" s="146">
        <v>0</v>
      </c>
      <c r="E115" s="124">
        <f>ROUND(((E$126+E$111+$E$112)*$D115)/(1-D$113),2)</f>
        <v>0</v>
      </c>
    </row>
    <row r="116" spans="1:5" ht="14.4" thickBot="1">
      <c r="A116" s="89"/>
      <c r="B116" s="425" t="s">
        <v>235</v>
      </c>
      <c r="C116" s="444"/>
      <c r="D116" s="146">
        <v>0.05</v>
      </c>
      <c r="E116" s="124">
        <f>ROUND(((E$126+E$111+$E$112)*$D116)/(1-D$113),2)</f>
        <v>212.27</v>
      </c>
    </row>
    <row r="117" spans="1:5" ht="14.4" thickBot="1">
      <c r="A117" s="86"/>
      <c r="B117" s="440" t="s">
        <v>179</v>
      </c>
      <c r="C117" s="441"/>
      <c r="D117" s="86"/>
      <c r="E117" s="108">
        <f>SUM(E111,E112,E113)-0.01</f>
        <v>654.22361537747668</v>
      </c>
    </row>
    <row r="118" spans="1:5" ht="14.4" thickBot="1">
      <c r="A118" s="460"/>
      <c r="B118" s="460"/>
      <c r="C118" s="460"/>
      <c r="D118" s="84"/>
      <c r="E118" s="84"/>
    </row>
    <row r="119" spans="1:5" ht="14.4" thickBot="1">
      <c r="A119" s="394" t="s">
        <v>236</v>
      </c>
      <c r="B119" s="395"/>
      <c r="C119" s="395"/>
      <c r="D119" s="395"/>
      <c r="E119" s="396"/>
    </row>
    <row r="120" spans="1:5" ht="15.75" customHeight="1" thickBot="1">
      <c r="A120" s="153"/>
      <c r="B120" s="446" t="s">
        <v>237</v>
      </c>
      <c r="C120" s="446"/>
      <c r="D120" s="154"/>
      <c r="E120" s="68" t="s">
        <v>143</v>
      </c>
    </row>
    <row r="121" spans="1:5">
      <c r="A121" s="69" t="s">
        <v>121</v>
      </c>
      <c r="B121" s="69" t="s">
        <v>238</v>
      </c>
      <c r="C121" s="194" t="s">
        <v>142</v>
      </c>
      <c r="D121" s="156"/>
      <c r="E121" s="127">
        <f>$E$31</f>
        <v>1869.5</v>
      </c>
    </row>
    <row r="122" spans="1:5">
      <c r="A122" s="89" t="s">
        <v>123</v>
      </c>
      <c r="B122" s="89" t="s">
        <v>239</v>
      </c>
      <c r="C122" s="190" t="s">
        <v>188</v>
      </c>
      <c r="D122" s="156"/>
      <c r="E122" s="124">
        <f>$E$67</f>
        <v>1430.7956294373998</v>
      </c>
    </row>
    <row r="123" spans="1:5">
      <c r="A123" s="89" t="s">
        <v>125</v>
      </c>
      <c r="B123" s="89" t="s">
        <v>240</v>
      </c>
      <c r="C123" s="190" t="s">
        <v>190</v>
      </c>
      <c r="D123" s="156"/>
      <c r="E123" s="124">
        <f>$E$77</f>
        <v>60.77427522536</v>
      </c>
    </row>
    <row r="124" spans="1:5">
      <c r="A124" s="89" t="s">
        <v>127</v>
      </c>
      <c r="B124" s="89" t="s">
        <v>241</v>
      </c>
      <c r="C124" s="190" t="s">
        <v>223</v>
      </c>
      <c r="D124" s="156"/>
      <c r="E124" s="124">
        <f>$E$99</f>
        <v>225.08779999999999</v>
      </c>
    </row>
    <row r="125" spans="1:5">
      <c r="A125" s="89" t="s">
        <v>147</v>
      </c>
      <c r="B125" s="89" t="s">
        <v>242</v>
      </c>
      <c r="C125" s="190" t="s">
        <v>227</v>
      </c>
      <c r="D125" s="156"/>
      <c r="E125" s="124">
        <f>$E$107</f>
        <v>5</v>
      </c>
    </row>
    <row r="126" spans="1:5">
      <c r="A126" s="89"/>
      <c r="B126" s="459" t="s">
        <v>243</v>
      </c>
      <c r="C126" s="459"/>
      <c r="D126" s="156"/>
      <c r="E126" s="124">
        <f>SUM(E121:E125)</f>
        <v>3591.1577046627594</v>
      </c>
    </row>
    <row r="127" spans="1:5" ht="14.4" thickBot="1">
      <c r="A127" s="118" t="s">
        <v>147</v>
      </c>
      <c r="B127" s="157" t="s">
        <v>244</v>
      </c>
      <c r="C127" s="191" t="s">
        <v>232</v>
      </c>
      <c r="D127" s="159"/>
      <c r="E127" s="160">
        <f>$E$117</f>
        <v>654.22361537747668</v>
      </c>
    </row>
    <row r="128" spans="1:5" ht="14.4" thickBot="1">
      <c r="A128" s="86"/>
      <c r="B128" s="395" t="s">
        <v>245</v>
      </c>
      <c r="C128" s="395"/>
      <c r="D128" s="86"/>
      <c r="E128" s="108">
        <f>ROUND((E126+E111+E112)/(1-D113),2)</f>
        <v>4245.3900000000003</v>
      </c>
    </row>
    <row r="129" spans="1:5">
      <c r="A129" s="84"/>
      <c r="B129" s="84"/>
      <c r="C129" s="84"/>
      <c r="D129" s="84"/>
      <c r="E129" s="84"/>
    </row>
    <row r="130" spans="1:5">
      <c r="A130" s="84"/>
      <c r="B130" s="84"/>
      <c r="C130" s="84"/>
      <c r="D130" s="84"/>
      <c r="E130" s="113"/>
    </row>
    <row r="131" spans="1:5">
      <c r="A131" s="84"/>
      <c r="B131" s="84"/>
      <c r="C131" s="84"/>
      <c r="D131" s="84"/>
      <c r="E131" s="113"/>
    </row>
    <row r="132" spans="1:5">
      <c r="A132" s="84"/>
      <c r="B132" s="84"/>
      <c r="C132" s="84"/>
      <c r="D132" s="84"/>
      <c r="E132" s="161"/>
    </row>
    <row r="133" spans="1:5">
      <c r="A133" s="84"/>
      <c r="B133" s="84"/>
      <c r="C133" s="84"/>
      <c r="D133" s="84"/>
      <c r="E133" s="84"/>
    </row>
    <row r="134" spans="1:5">
      <c r="A134" s="84"/>
      <c r="B134" s="84"/>
      <c r="C134" s="84"/>
      <c r="D134" s="84"/>
      <c r="E134" s="84"/>
    </row>
    <row r="135" spans="1:5">
      <c r="A135" s="84"/>
      <c r="B135" s="84"/>
      <c r="C135" s="84"/>
      <c r="D135" s="84"/>
      <c r="E135" s="84"/>
    </row>
    <row r="136" spans="1:5">
      <c r="A136" s="84"/>
      <c r="B136" s="84"/>
      <c r="C136" s="84"/>
      <c r="D136" s="84"/>
      <c r="E136" s="84"/>
    </row>
    <row r="137" spans="1:5">
      <c r="A137" s="84"/>
      <c r="B137" s="84"/>
      <c r="C137" s="84"/>
      <c r="D137" s="84"/>
      <c r="E137" s="84"/>
    </row>
    <row r="138" spans="1:5">
      <c r="A138" s="84"/>
      <c r="B138" s="84"/>
      <c r="C138" s="84"/>
      <c r="D138" s="84"/>
      <c r="E138" s="84"/>
    </row>
    <row r="139" spans="1:5">
      <c r="A139" s="84"/>
      <c r="B139" s="84"/>
      <c r="C139" s="84"/>
      <c r="D139" s="84"/>
      <c r="E139" s="84"/>
    </row>
    <row r="140" spans="1:5">
      <c r="A140" s="84"/>
      <c r="B140" s="84"/>
      <c r="C140" s="84"/>
      <c r="D140" s="84"/>
      <c r="E140" s="84"/>
    </row>
    <row r="141" spans="1:5">
      <c r="A141" s="84"/>
      <c r="B141" s="84"/>
      <c r="C141" s="84"/>
      <c r="D141" s="84"/>
      <c r="E141" s="84"/>
    </row>
    <row r="142" spans="1:5">
      <c r="A142" s="84"/>
      <c r="B142" s="84"/>
      <c r="C142" s="84"/>
      <c r="D142" s="84"/>
      <c r="E142" s="84"/>
    </row>
    <row r="143" spans="1:5">
      <c r="A143" s="84"/>
      <c r="B143" s="84"/>
      <c r="C143" s="84"/>
      <c r="D143" s="84"/>
      <c r="E143" s="84"/>
    </row>
    <row r="144" spans="1:5">
      <c r="A144" s="84"/>
      <c r="B144" s="84"/>
      <c r="C144" s="84"/>
      <c r="D144" s="84"/>
      <c r="E144" s="84"/>
    </row>
    <row r="145" spans="1:5">
      <c r="A145" s="84"/>
      <c r="B145" s="84"/>
      <c r="C145" s="84"/>
      <c r="D145" s="84"/>
      <c r="E145" s="84"/>
    </row>
    <row r="146" spans="1:5">
      <c r="A146" s="84"/>
      <c r="B146" s="84"/>
      <c r="C146" s="84"/>
      <c r="D146" s="84"/>
      <c r="E146" s="84"/>
    </row>
    <row r="147" spans="1:5">
      <c r="A147" s="84"/>
      <c r="B147" s="84"/>
      <c r="C147" s="84"/>
      <c r="D147" s="84"/>
      <c r="E147" s="84"/>
    </row>
    <row r="148" spans="1:5">
      <c r="A148" s="84"/>
      <c r="B148" s="84"/>
      <c r="C148" s="84"/>
      <c r="D148" s="84"/>
      <c r="E148" s="84"/>
    </row>
    <row r="149" spans="1:5">
      <c r="A149" s="84"/>
      <c r="B149" s="84"/>
      <c r="C149" s="84"/>
      <c r="D149" s="84"/>
      <c r="E149" s="84"/>
    </row>
    <row r="150" spans="1:5">
      <c r="A150" s="84"/>
      <c r="B150" s="84"/>
      <c r="C150" s="84"/>
      <c r="D150" s="84"/>
      <c r="E150" s="84"/>
    </row>
    <row r="151" spans="1:5">
      <c r="A151" s="84"/>
      <c r="B151" s="84"/>
      <c r="C151" s="84"/>
      <c r="D151" s="84"/>
      <c r="E151" s="84"/>
    </row>
    <row r="152" spans="1:5">
      <c r="A152" s="84"/>
      <c r="B152" s="84"/>
      <c r="C152" s="84"/>
      <c r="D152" s="84"/>
      <c r="E152" s="84"/>
    </row>
    <row r="153" spans="1:5">
      <c r="A153" s="84"/>
      <c r="B153" s="84"/>
      <c r="C153" s="84"/>
      <c r="D153" s="84"/>
      <c r="E153" s="84"/>
    </row>
    <row r="154" spans="1:5">
      <c r="A154" s="84"/>
      <c r="B154" s="84"/>
      <c r="C154" s="84"/>
      <c r="D154" s="84"/>
      <c r="E154" s="84"/>
    </row>
    <row r="155" spans="1:5">
      <c r="A155" s="84"/>
      <c r="B155" s="84"/>
      <c r="C155" s="84"/>
      <c r="D155" s="84"/>
      <c r="E155" s="84"/>
    </row>
    <row r="156" spans="1:5">
      <c r="A156" s="84"/>
      <c r="B156" s="84"/>
      <c r="C156" s="84"/>
      <c r="D156" s="84"/>
      <c r="E156" s="84"/>
    </row>
    <row r="157" spans="1:5">
      <c r="A157" s="84"/>
      <c r="B157" s="84"/>
      <c r="C157" s="84"/>
      <c r="D157" s="84"/>
      <c r="E157" s="84"/>
    </row>
    <row r="158" spans="1:5">
      <c r="A158" s="84"/>
      <c r="B158" s="84"/>
      <c r="C158" s="84"/>
      <c r="D158" s="84"/>
      <c r="E158" s="84"/>
    </row>
    <row r="159" spans="1:5">
      <c r="A159" s="84"/>
      <c r="B159" s="84"/>
      <c r="C159" s="84"/>
      <c r="D159" s="84"/>
      <c r="E159" s="84"/>
    </row>
    <row r="160" spans="1:5">
      <c r="A160" s="84"/>
      <c r="B160" s="84"/>
      <c r="C160" s="84"/>
      <c r="D160" s="84"/>
      <c r="E160" s="84"/>
    </row>
    <row r="161" spans="1:5">
      <c r="A161" s="84"/>
      <c r="B161" s="84"/>
      <c r="C161" s="84"/>
      <c r="D161" s="84"/>
      <c r="E161" s="84"/>
    </row>
    <row r="162" spans="1:5">
      <c r="A162" s="84"/>
      <c r="B162" s="84"/>
      <c r="C162" s="84"/>
      <c r="D162" s="84"/>
      <c r="E162" s="84"/>
    </row>
    <row r="163" spans="1:5">
      <c r="A163" s="84"/>
      <c r="B163" s="84"/>
      <c r="C163" s="84"/>
      <c r="D163" s="84"/>
      <c r="E163" s="84"/>
    </row>
    <row r="164" spans="1:5">
      <c r="A164" s="84"/>
      <c r="B164" s="84"/>
      <c r="C164" s="84"/>
      <c r="D164" s="84"/>
      <c r="E164" s="84"/>
    </row>
    <row r="165" spans="1:5">
      <c r="A165" s="84"/>
      <c r="B165" s="84"/>
      <c r="C165" s="84"/>
      <c r="D165" s="84"/>
      <c r="E165" s="84"/>
    </row>
    <row r="166" spans="1:5">
      <c r="A166" s="84"/>
      <c r="B166" s="84"/>
      <c r="C166" s="84"/>
      <c r="D166" s="84"/>
      <c r="E166" s="84"/>
    </row>
    <row r="167" spans="1:5">
      <c r="A167" s="84"/>
      <c r="B167" s="84"/>
      <c r="C167" s="84"/>
      <c r="D167" s="84"/>
      <c r="E167" s="84"/>
    </row>
    <row r="168" spans="1:5">
      <c r="A168" s="84"/>
      <c r="B168" s="84"/>
      <c r="C168" s="84"/>
      <c r="D168" s="84"/>
      <c r="E168" s="84"/>
    </row>
    <row r="169" spans="1:5">
      <c r="A169" s="84"/>
      <c r="B169" s="84"/>
      <c r="C169" s="84"/>
      <c r="D169" s="84"/>
      <c r="E169" s="84"/>
    </row>
    <row r="170" spans="1:5">
      <c r="A170" s="84"/>
      <c r="B170" s="84"/>
      <c r="C170" s="84"/>
      <c r="D170" s="84"/>
      <c r="E170" s="84"/>
    </row>
    <row r="171" spans="1:5">
      <c r="A171" s="84"/>
      <c r="B171" s="84"/>
      <c r="C171" s="84"/>
      <c r="D171" s="84"/>
      <c r="E171" s="84"/>
    </row>
    <row r="172" spans="1:5">
      <c r="A172" s="84"/>
      <c r="B172" s="84"/>
      <c r="C172" s="84"/>
      <c r="D172" s="84"/>
      <c r="E172" s="84"/>
    </row>
    <row r="173" spans="1:5">
      <c r="A173" s="84"/>
      <c r="B173" s="84"/>
      <c r="C173" s="84"/>
      <c r="D173" s="84"/>
      <c r="E173" s="84"/>
    </row>
    <row r="174" spans="1:5">
      <c r="A174" s="84"/>
      <c r="B174" s="84"/>
      <c r="C174" s="84"/>
      <c r="D174" s="84"/>
      <c r="E174" s="84"/>
    </row>
    <row r="175" spans="1:5">
      <c r="A175" s="84"/>
      <c r="B175" s="84"/>
      <c r="C175" s="84"/>
      <c r="D175" s="84"/>
      <c r="E175" s="84"/>
    </row>
    <row r="176" spans="1:5">
      <c r="A176" s="84"/>
      <c r="B176" s="84"/>
      <c r="C176" s="84"/>
      <c r="D176" s="84"/>
      <c r="E176" s="84"/>
    </row>
    <row r="177" spans="1:5">
      <c r="A177" s="84"/>
      <c r="B177" s="84"/>
      <c r="C177" s="84"/>
      <c r="D177" s="84"/>
      <c r="E177" s="84"/>
    </row>
    <row r="178" spans="1:5">
      <c r="A178" s="84"/>
      <c r="B178" s="84"/>
      <c r="C178" s="84"/>
      <c r="D178" s="84"/>
      <c r="E178" s="84"/>
    </row>
    <row r="179" spans="1:5">
      <c r="A179" s="84"/>
      <c r="B179" s="84"/>
      <c r="C179" s="84"/>
      <c r="D179" s="84"/>
      <c r="E179" s="84"/>
    </row>
    <row r="180" spans="1:5">
      <c r="A180" s="84"/>
      <c r="B180" s="84"/>
      <c r="C180" s="84"/>
      <c r="D180" s="84"/>
      <c r="E180" s="84"/>
    </row>
    <row r="181" spans="1:5">
      <c r="A181" s="84"/>
      <c r="B181" s="84"/>
      <c r="C181" s="84"/>
      <c r="D181" s="84"/>
      <c r="E181" s="84"/>
    </row>
    <row r="182" spans="1:5">
      <c r="A182" s="84"/>
      <c r="B182" s="84"/>
      <c r="C182" s="84"/>
      <c r="D182" s="84"/>
      <c r="E182" s="84"/>
    </row>
    <row r="183" spans="1:5">
      <c r="A183" s="84"/>
      <c r="B183" s="84"/>
      <c r="C183" s="84"/>
      <c r="D183" s="84"/>
      <c r="E183" s="84"/>
    </row>
    <row r="184" spans="1:5">
      <c r="A184" s="84"/>
      <c r="B184" s="84"/>
      <c r="C184" s="84"/>
      <c r="D184" s="84"/>
      <c r="E184" s="84"/>
    </row>
    <row r="185" spans="1:5">
      <c r="A185" s="84"/>
      <c r="B185" s="84"/>
      <c r="C185" s="84"/>
      <c r="D185" s="84"/>
      <c r="E185" s="84"/>
    </row>
    <row r="186" spans="1:5">
      <c r="A186" s="84"/>
      <c r="B186" s="84"/>
      <c r="C186" s="84"/>
      <c r="D186" s="84"/>
      <c r="E186" s="84"/>
    </row>
    <row r="187" spans="1:5">
      <c r="A187" s="84"/>
      <c r="B187" s="84"/>
      <c r="C187" s="84"/>
      <c r="D187" s="84"/>
      <c r="E187" s="84"/>
    </row>
    <row r="188" spans="1:5">
      <c r="A188" s="84"/>
      <c r="B188" s="84"/>
      <c r="C188" s="84"/>
      <c r="D188" s="84"/>
      <c r="E188" s="84"/>
    </row>
    <row r="189" spans="1:5">
      <c r="A189" s="84"/>
      <c r="B189" s="84"/>
      <c r="C189" s="84"/>
      <c r="D189" s="84"/>
      <c r="E189" s="84"/>
    </row>
    <row r="190" spans="1:5">
      <c r="A190" s="84"/>
      <c r="B190" s="84"/>
      <c r="C190" s="84"/>
      <c r="D190" s="84"/>
      <c r="E190" s="84"/>
    </row>
    <row r="191" spans="1:5">
      <c r="A191" s="84"/>
      <c r="B191" s="84"/>
      <c r="C191" s="84"/>
      <c r="D191" s="84"/>
      <c r="E191" s="84"/>
    </row>
    <row r="192" spans="1:5">
      <c r="A192" s="84"/>
      <c r="B192" s="84"/>
      <c r="C192" s="84"/>
      <c r="D192" s="84"/>
      <c r="E192" s="84"/>
    </row>
    <row r="193" spans="1:5">
      <c r="A193" s="84"/>
      <c r="B193" s="84"/>
      <c r="C193" s="84"/>
      <c r="D193" s="84"/>
      <c r="E193" s="84"/>
    </row>
    <row r="194" spans="1:5">
      <c r="A194" s="84"/>
      <c r="B194" s="84"/>
      <c r="C194" s="84"/>
      <c r="D194" s="84"/>
      <c r="E194" s="84"/>
    </row>
    <row r="195" spans="1:5">
      <c r="A195" s="84"/>
      <c r="B195" s="84"/>
      <c r="C195" s="84"/>
      <c r="D195" s="84"/>
      <c r="E195" s="84"/>
    </row>
    <row r="196" spans="1:5">
      <c r="A196" s="84"/>
      <c r="B196" s="84"/>
      <c r="C196" s="84"/>
      <c r="D196" s="84"/>
      <c r="E196" s="84"/>
    </row>
    <row r="197" spans="1:5">
      <c r="A197" s="84"/>
      <c r="B197" s="84"/>
      <c r="C197" s="84"/>
      <c r="D197" s="84"/>
      <c r="E197" s="84"/>
    </row>
    <row r="198" spans="1:5">
      <c r="A198" s="84"/>
      <c r="B198" s="84"/>
      <c r="C198" s="84"/>
      <c r="D198" s="84"/>
      <c r="E198" s="84"/>
    </row>
    <row r="199" spans="1:5">
      <c r="A199" s="84"/>
      <c r="B199" s="84"/>
      <c r="C199" s="84"/>
      <c r="D199" s="84"/>
      <c r="E199" s="84"/>
    </row>
    <row r="200" spans="1:5">
      <c r="A200" s="84"/>
      <c r="B200" s="84"/>
      <c r="C200" s="84"/>
      <c r="D200" s="84"/>
      <c r="E200" s="84"/>
    </row>
    <row r="201" spans="1:5">
      <c r="A201" s="84"/>
      <c r="B201" s="84"/>
      <c r="C201" s="84"/>
      <c r="D201" s="84"/>
      <c r="E201" s="84"/>
    </row>
    <row r="202" spans="1:5">
      <c r="A202" s="84"/>
      <c r="B202" s="84"/>
      <c r="C202" s="84"/>
      <c r="D202" s="84"/>
      <c r="E202" s="84"/>
    </row>
    <row r="203" spans="1:5">
      <c r="A203" s="84"/>
      <c r="B203" s="84"/>
      <c r="C203" s="84"/>
      <c r="D203" s="84"/>
      <c r="E203" s="84"/>
    </row>
    <row r="204" spans="1:5">
      <c r="A204" s="84"/>
      <c r="B204" s="84"/>
      <c r="C204" s="84"/>
      <c r="D204" s="84"/>
      <c r="E204" s="84"/>
    </row>
    <row r="205" spans="1:5">
      <c r="A205" s="84"/>
      <c r="B205" s="84"/>
      <c r="C205" s="84"/>
      <c r="D205" s="84"/>
      <c r="E205" s="84"/>
    </row>
    <row r="206" spans="1:5">
      <c r="A206" s="84"/>
      <c r="B206" s="84"/>
      <c r="C206" s="84"/>
      <c r="D206" s="84"/>
      <c r="E206" s="84"/>
    </row>
    <row r="207" spans="1:5">
      <c r="A207" s="84"/>
      <c r="B207" s="84"/>
      <c r="C207" s="84"/>
      <c r="D207" s="84"/>
      <c r="E207" s="84"/>
    </row>
    <row r="208" spans="1:5">
      <c r="A208" s="84"/>
      <c r="B208" s="84"/>
      <c r="C208" s="84"/>
      <c r="D208" s="84"/>
      <c r="E208" s="84"/>
    </row>
    <row r="209" spans="1:5">
      <c r="A209" s="84"/>
      <c r="B209" s="84"/>
      <c r="C209" s="84"/>
      <c r="D209" s="84"/>
      <c r="E209" s="84"/>
    </row>
    <row r="210" spans="1:5">
      <c r="A210" s="84"/>
      <c r="B210" s="84"/>
      <c r="C210" s="84"/>
      <c r="D210" s="84"/>
      <c r="E210" s="84"/>
    </row>
    <row r="211" spans="1:5">
      <c r="A211" s="84"/>
      <c r="B211" s="84"/>
      <c r="C211" s="84"/>
      <c r="D211" s="84"/>
      <c r="E211" s="84"/>
    </row>
    <row r="212" spans="1:5">
      <c r="A212" s="84"/>
      <c r="B212" s="84"/>
      <c r="C212" s="84"/>
      <c r="D212" s="84"/>
      <c r="E212" s="84"/>
    </row>
    <row r="213" spans="1:5">
      <c r="A213" s="84"/>
      <c r="B213" s="84"/>
      <c r="C213" s="84"/>
      <c r="D213" s="84"/>
      <c r="E213" s="84"/>
    </row>
    <row r="214" spans="1:5">
      <c r="A214" s="84"/>
      <c r="B214" s="84"/>
      <c r="C214" s="84"/>
      <c r="D214" s="84"/>
      <c r="E214" s="84"/>
    </row>
    <row r="215" spans="1:5">
      <c r="A215" s="84"/>
      <c r="B215" s="84"/>
      <c r="C215" s="84"/>
      <c r="D215" s="84"/>
      <c r="E215" s="84"/>
    </row>
    <row r="216" spans="1:5">
      <c r="A216" s="84"/>
      <c r="B216" s="84"/>
      <c r="C216" s="84"/>
      <c r="D216" s="84"/>
      <c r="E216" s="84"/>
    </row>
    <row r="217" spans="1:5">
      <c r="A217" s="84"/>
      <c r="B217" s="84"/>
      <c r="C217" s="84"/>
      <c r="D217" s="84"/>
      <c r="E217" s="84"/>
    </row>
    <row r="218" spans="1:5">
      <c r="A218" s="84"/>
      <c r="B218" s="84"/>
      <c r="C218" s="84"/>
      <c r="D218" s="84"/>
      <c r="E218" s="84"/>
    </row>
    <row r="219" spans="1:5">
      <c r="A219" s="84"/>
      <c r="B219" s="84"/>
      <c r="C219" s="84"/>
      <c r="D219" s="84"/>
      <c r="E219" s="84"/>
    </row>
    <row r="220" spans="1:5">
      <c r="A220" s="84"/>
      <c r="B220" s="84"/>
      <c r="C220" s="84"/>
      <c r="D220" s="84"/>
      <c r="E220" s="84"/>
    </row>
    <row r="221" spans="1:5">
      <c r="A221" s="84"/>
      <c r="B221" s="84"/>
      <c r="C221" s="84"/>
      <c r="D221" s="84"/>
      <c r="E221" s="84"/>
    </row>
    <row r="222" spans="1:5">
      <c r="A222" s="84"/>
      <c r="B222" s="84"/>
      <c r="C222" s="84"/>
      <c r="D222" s="84"/>
      <c r="E222" s="84"/>
    </row>
    <row r="223" spans="1:5">
      <c r="A223" s="84"/>
      <c r="B223" s="84"/>
      <c r="C223" s="84"/>
      <c r="D223" s="84"/>
      <c r="E223" s="84"/>
    </row>
    <row r="224" spans="1:5">
      <c r="A224" s="84"/>
      <c r="B224" s="84"/>
      <c r="C224" s="84"/>
      <c r="D224" s="84"/>
      <c r="E224" s="84"/>
    </row>
    <row r="225" spans="1:5">
      <c r="A225" s="84"/>
      <c r="B225" s="84"/>
      <c r="C225" s="84"/>
      <c r="D225" s="84"/>
      <c r="E225" s="84"/>
    </row>
    <row r="226" spans="1:5">
      <c r="A226" s="84"/>
      <c r="B226" s="84"/>
      <c r="C226" s="84"/>
      <c r="D226" s="84"/>
      <c r="E226" s="84"/>
    </row>
    <row r="227" spans="1:5">
      <c r="A227" s="162"/>
      <c r="B227" s="162"/>
      <c r="C227" s="162"/>
      <c r="D227" s="162"/>
      <c r="E227" s="84"/>
    </row>
    <row r="228" spans="1:5">
      <c r="A228" s="162"/>
      <c r="B228" s="162"/>
      <c r="C228" s="162"/>
      <c r="D228" s="162"/>
      <c r="E228" s="162"/>
    </row>
    <row r="229" spans="1:5">
      <c r="A229" s="162"/>
      <c r="B229" s="162"/>
      <c r="C229" s="162"/>
      <c r="D229" s="162"/>
      <c r="E229" s="162"/>
    </row>
    <row r="230" spans="1:5">
      <c r="A230" s="162"/>
      <c r="B230" s="162"/>
      <c r="C230" s="162"/>
      <c r="D230" s="162"/>
      <c r="E230" s="162"/>
    </row>
    <row r="231" spans="1:5">
      <c r="A231" s="162"/>
      <c r="B231" s="162"/>
      <c r="C231" s="162"/>
      <c r="D231" s="162"/>
      <c r="E231" s="162"/>
    </row>
    <row r="232" spans="1:5">
      <c r="A232" s="162"/>
      <c r="B232" s="162"/>
      <c r="C232" s="162"/>
      <c r="D232" s="162"/>
      <c r="E232" s="162"/>
    </row>
    <row r="233" spans="1:5">
      <c r="A233" s="162"/>
      <c r="B233" s="162"/>
      <c r="C233" s="162"/>
      <c r="D233" s="162"/>
      <c r="E233" s="162"/>
    </row>
    <row r="234" spans="1:5">
      <c r="A234" s="162"/>
      <c r="B234" s="162"/>
      <c r="C234" s="162"/>
      <c r="D234" s="162"/>
      <c r="E234" s="162"/>
    </row>
    <row r="235" spans="1:5">
      <c r="A235" s="162"/>
      <c r="B235" s="162"/>
      <c r="C235" s="162"/>
      <c r="D235" s="162"/>
      <c r="E235" s="162"/>
    </row>
    <row r="236" spans="1:5">
      <c r="A236" s="162"/>
      <c r="B236" s="162"/>
      <c r="C236" s="162"/>
      <c r="D236" s="162"/>
      <c r="E236" s="162"/>
    </row>
    <row r="237" spans="1:5">
      <c r="A237" s="162"/>
      <c r="B237" s="162"/>
      <c r="C237" s="162"/>
      <c r="D237" s="162"/>
      <c r="E237" s="162"/>
    </row>
    <row r="238" spans="1:5">
      <c r="A238" s="162"/>
      <c r="B238" s="162"/>
      <c r="C238" s="162"/>
      <c r="D238" s="162"/>
      <c r="E238" s="162"/>
    </row>
    <row r="239" spans="1:5">
      <c r="A239" s="162"/>
      <c r="B239" s="162"/>
      <c r="C239" s="162"/>
      <c r="D239" s="162"/>
      <c r="E239" s="162"/>
    </row>
    <row r="240" spans="1:5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  <mergeCell ref="B106:C106"/>
    <mergeCell ref="B107:C107"/>
    <mergeCell ref="B102:C102"/>
    <mergeCell ref="B103:C103"/>
    <mergeCell ref="B105:C105"/>
    <mergeCell ref="B97:C97"/>
    <mergeCell ref="B98:C98"/>
    <mergeCell ref="B99:C99"/>
    <mergeCell ref="A101:E101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E265"/>
  <sheetViews>
    <sheetView topLeftCell="A63" zoomScale="83" zoomScaleNormal="83" zoomScaleSheetLayoutView="100" workbookViewId="0">
      <selection activeCell="J81" sqref="J81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225" width="8.77734375" style="85"/>
    <col min="226" max="226" width="45.5546875" style="85" customWidth="1"/>
    <col min="227" max="227" width="5.44140625" style="85" customWidth="1"/>
    <col min="228" max="228" width="14.44140625" style="85" customWidth="1"/>
    <col min="229" max="229" width="41.5546875" style="85" customWidth="1"/>
    <col min="230" max="230" width="10.21875" style="85" customWidth="1"/>
    <col min="231" max="231" width="18.77734375" style="85" customWidth="1"/>
    <col min="232" max="232" width="12.5546875" style="85" customWidth="1"/>
    <col min="233" max="233" width="12.21875" style="85" bestFit="1" customWidth="1"/>
    <col min="234" max="234" width="12.5546875" style="85" bestFit="1" customWidth="1"/>
    <col min="235" max="235" width="8.77734375" style="85"/>
    <col min="236" max="236" width="9.5546875" style="85" bestFit="1" customWidth="1"/>
    <col min="237" max="237" width="12.21875" style="85" bestFit="1" customWidth="1"/>
    <col min="238" max="481" width="8.77734375" style="85"/>
    <col min="482" max="482" width="45.5546875" style="85" customWidth="1"/>
    <col min="483" max="483" width="5.44140625" style="85" customWidth="1"/>
    <col min="484" max="484" width="14.44140625" style="85" customWidth="1"/>
    <col min="485" max="485" width="41.5546875" style="85" customWidth="1"/>
    <col min="486" max="486" width="10.21875" style="85" customWidth="1"/>
    <col min="487" max="487" width="18.77734375" style="85" customWidth="1"/>
    <col min="488" max="488" width="12.5546875" style="85" customWidth="1"/>
    <col min="489" max="489" width="12.21875" style="85" bestFit="1" customWidth="1"/>
    <col min="490" max="490" width="12.5546875" style="85" bestFit="1" customWidth="1"/>
    <col min="491" max="491" width="8.77734375" style="85"/>
    <col min="492" max="492" width="9.5546875" style="85" bestFit="1" customWidth="1"/>
    <col min="493" max="493" width="12.21875" style="85" bestFit="1" customWidth="1"/>
    <col min="494" max="737" width="8.77734375" style="85"/>
    <col min="738" max="738" width="45.5546875" style="85" customWidth="1"/>
    <col min="739" max="739" width="5.44140625" style="85" customWidth="1"/>
    <col min="740" max="740" width="14.44140625" style="85" customWidth="1"/>
    <col min="741" max="741" width="41.5546875" style="85" customWidth="1"/>
    <col min="742" max="742" width="10.21875" style="85" customWidth="1"/>
    <col min="743" max="743" width="18.77734375" style="85" customWidth="1"/>
    <col min="744" max="744" width="12.5546875" style="85" customWidth="1"/>
    <col min="745" max="745" width="12.21875" style="85" bestFit="1" customWidth="1"/>
    <col min="746" max="746" width="12.5546875" style="85" bestFit="1" customWidth="1"/>
    <col min="747" max="747" width="8.77734375" style="85"/>
    <col min="748" max="748" width="9.5546875" style="85" bestFit="1" customWidth="1"/>
    <col min="749" max="749" width="12.21875" style="85" bestFit="1" customWidth="1"/>
    <col min="750" max="993" width="8.77734375" style="85"/>
    <col min="994" max="994" width="45.5546875" style="85" customWidth="1"/>
    <col min="995" max="995" width="5.44140625" style="85" customWidth="1"/>
    <col min="996" max="996" width="14.44140625" style="85" customWidth="1"/>
    <col min="997" max="997" width="41.5546875" style="85" customWidth="1"/>
    <col min="998" max="998" width="10.21875" style="85" customWidth="1"/>
    <col min="999" max="999" width="18.77734375" style="85" customWidth="1"/>
    <col min="1000" max="1000" width="12.5546875" style="85" customWidth="1"/>
    <col min="1001" max="1001" width="12.21875" style="85" bestFit="1" customWidth="1"/>
    <col min="1002" max="1002" width="12.5546875" style="85" bestFit="1" customWidth="1"/>
    <col min="1003" max="1003" width="8.77734375" style="85"/>
    <col min="1004" max="1004" width="9.5546875" style="85" bestFit="1" customWidth="1"/>
    <col min="1005" max="1005" width="12.21875" style="85" bestFit="1" customWidth="1"/>
    <col min="1006" max="1249" width="8.77734375" style="85"/>
    <col min="1250" max="1250" width="45.5546875" style="85" customWidth="1"/>
    <col min="1251" max="1251" width="5.44140625" style="85" customWidth="1"/>
    <col min="1252" max="1252" width="14.44140625" style="85" customWidth="1"/>
    <col min="1253" max="1253" width="41.5546875" style="85" customWidth="1"/>
    <col min="1254" max="1254" width="10.21875" style="85" customWidth="1"/>
    <col min="1255" max="1255" width="18.77734375" style="85" customWidth="1"/>
    <col min="1256" max="1256" width="12.5546875" style="85" customWidth="1"/>
    <col min="1257" max="1257" width="12.21875" style="85" bestFit="1" customWidth="1"/>
    <col min="1258" max="1258" width="12.5546875" style="85" bestFit="1" customWidth="1"/>
    <col min="1259" max="1259" width="8.77734375" style="85"/>
    <col min="1260" max="1260" width="9.5546875" style="85" bestFit="1" customWidth="1"/>
    <col min="1261" max="1261" width="12.21875" style="85" bestFit="1" customWidth="1"/>
    <col min="1262" max="1505" width="8.77734375" style="85"/>
    <col min="1506" max="1506" width="45.5546875" style="85" customWidth="1"/>
    <col min="1507" max="1507" width="5.44140625" style="85" customWidth="1"/>
    <col min="1508" max="1508" width="14.44140625" style="85" customWidth="1"/>
    <col min="1509" max="1509" width="41.5546875" style="85" customWidth="1"/>
    <col min="1510" max="1510" width="10.21875" style="85" customWidth="1"/>
    <col min="1511" max="1511" width="18.77734375" style="85" customWidth="1"/>
    <col min="1512" max="1512" width="12.5546875" style="85" customWidth="1"/>
    <col min="1513" max="1513" width="12.21875" style="85" bestFit="1" customWidth="1"/>
    <col min="1514" max="1514" width="12.5546875" style="85" bestFit="1" customWidth="1"/>
    <col min="1515" max="1515" width="8.77734375" style="85"/>
    <col min="1516" max="1516" width="9.5546875" style="85" bestFit="1" customWidth="1"/>
    <col min="1517" max="1517" width="12.21875" style="85" bestFit="1" customWidth="1"/>
    <col min="1518" max="1761" width="8.77734375" style="85"/>
    <col min="1762" max="1762" width="45.5546875" style="85" customWidth="1"/>
    <col min="1763" max="1763" width="5.44140625" style="85" customWidth="1"/>
    <col min="1764" max="1764" width="14.44140625" style="85" customWidth="1"/>
    <col min="1765" max="1765" width="41.5546875" style="85" customWidth="1"/>
    <col min="1766" max="1766" width="10.21875" style="85" customWidth="1"/>
    <col min="1767" max="1767" width="18.77734375" style="85" customWidth="1"/>
    <col min="1768" max="1768" width="12.5546875" style="85" customWidth="1"/>
    <col min="1769" max="1769" width="12.21875" style="85" bestFit="1" customWidth="1"/>
    <col min="1770" max="1770" width="12.5546875" style="85" bestFit="1" customWidth="1"/>
    <col min="1771" max="1771" width="8.77734375" style="85"/>
    <col min="1772" max="1772" width="9.5546875" style="85" bestFit="1" customWidth="1"/>
    <col min="1773" max="1773" width="12.21875" style="85" bestFit="1" customWidth="1"/>
    <col min="1774" max="2017" width="8.77734375" style="85"/>
    <col min="2018" max="2018" width="45.5546875" style="85" customWidth="1"/>
    <col min="2019" max="2019" width="5.44140625" style="85" customWidth="1"/>
    <col min="2020" max="2020" width="14.44140625" style="85" customWidth="1"/>
    <col min="2021" max="2021" width="41.5546875" style="85" customWidth="1"/>
    <col min="2022" max="2022" width="10.21875" style="85" customWidth="1"/>
    <col min="2023" max="2023" width="18.77734375" style="85" customWidth="1"/>
    <col min="2024" max="2024" width="12.5546875" style="85" customWidth="1"/>
    <col min="2025" max="2025" width="12.21875" style="85" bestFit="1" customWidth="1"/>
    <col min="2026" max="2026" width="12.5546875" style="85" bestFit="1" customWidth="1"/>
    <col min="2027" max="2027" width="8.77734375" style="85"/>
    <col min="2028" max="2028" width="9.5546875" style="85" bestFit="1" customWidth="1"/>
    <col min="2029" max="2029" width="12.21875" style="85" bestFit="1" customWidth="1"/>
    <col min="2030" max="2273" width="8.77734375" style="85"/>
    <col min="2274" max="2274" width="45.5546875" style="85" customWidth="1"/>
    <col min="2275" max="2275" width="5.44140625" style="85" customWidth="1"/>
    <col min="2276" max="2276" width="14.44140625" style="85" customWidth="1"/>
    <col min="2277" max="2277" width="41.5546875" style="85" customWidth="1"/>
    <col min="2278" max="2278" width="10.21875" style="85" customWidth="1"/>
    <col min="2279" max="2279" width="18.77734375" style="85" customWidth="1"/>
    <col min="2280" max="2280" width="12.5546875" style="85" customWidth="1"/>
    <col min="2281" max="2281" width="12.21875" style="85" bestFit="1" customWidth="1"/>
    <col min="2282" max="2282" width="12.5546875" style="85" bestFit="1" customWidth="1"/>
    <col min="2283" max="2283" width="8.77734375" style="85"/>
    <col min="2284" max="2284" width="9.5546875" style="85" bestFit="1" customWidth="1"/>
    <col min="2285" max="2285" width="12.21875" style="85" bestFit="1" customWidth="1"/>
    <col min="2286" max="2529" width="8.77734375" style="85"/>
    <col min="2530" max="2530" width="45.5546875" style="85" customWidth="1"/>
    <col min="2531" max="2531" width="5.44140625" style="85" customWidth="1"/>
    <col min="2532" max="2532" width="14.44140625" style="85" customWidth="1"/>
    <col min="2533" max="2533" width="41.5546875" style="85" customWidth="1"/>
    <col min="2534" max="2534" width="10.21875" style="85" customWidth="1"/>
    <col min="2535" max="2535" width="18.77734375" style="85" customWidth="1"/>
    <col min="2536" max="2536" width="12.5546875" style="85" customWidth="1"/>
    <col min="2537" max="2537" width="12.21875" style="85" bestFit="1" customWidth="1"/>
    <col min="2538" max="2538" width="12.5546875" style="85" bestFit="1" customWidth="1"/>
    <col min="2539" max="2539" width="8.77734375" style="85"/>
    <col min="2540" max="2540" width="9.5546875" style="85" bestFit="1" customWidth="1"/>
    <col min="2541" max="2541" width="12.21875" style="85" bestFit="1" customWidth="1"/>
    <col min="2542" max="2785" width="8.77734375" style="85"/>
    <col min="2786" max="2786" width="45.5546875" style="85" customWidth="1"/>
    <col min="2787" max="2787" width="5.44140625" style="85" customWidth="1"/>
    <col min="2788" max="2788" width="14.44140625" style="85" customWidth="1"/>
    <col min="2789" max="2789" width="41.5546875" style="85" customWidth="1"/>
    <col min="2790" max="2790" width="10.21875" style="85" customWidth="1"/>
    <col min="2791" max="2791" width="18.77734375" style="85" customWidth="1"/>
    <col min="2792" max="2792" width="12.5546875" style="85" customWidth="1"/>
    <col min="2793" max="2793" width="12.21875" style="85" bestFit="1" customWidth="1"/>
    <col min="2794" max="2794" width="12.5546875" style="85" bestFit="1" customWidth="1"/>
    <col min="2795" max="2795" width="8.77734375" style="85"/>
    <col min="2796" max="2796" width="9.5546875" style="85" bestFit="1" customWidth="1"/>
    <col min="2797" max="2797" width="12.21875" style="85" bestFit="1" customWidth="1"/>
    <col min="2798" max="3041" width="8.77734375" style="85"/>
    <col min="3042" max="3042" width="45.5546875" style="85" customWidth="1"/>
    <col min="3043" max="3043" width="5.44140625" style="85" customWidth="1"/>
    <col min="3044" max="3044" width="14.44140625" style="85" customWidth="1"/>
    <col min="3045" max="3045" width="41.5546875" style="85" customWidth="1"/>
    <col min="3046" max="3046" width="10.21875" style="85" customWidth="1"/>
    <col min="3047" max="3047" width="18.77734375" style="85" customWidth="1"/>
    <col min="3048" max="3048" width="12.5546875" style="85" customWidth="1"/>
    <col min="3049" max="3049" width="12.21875" style="85" bestFit="1" customWidth="1"/>
    <col min="3050" max="3050" width="12.5546875" style="85" bestFit="1" customWidth="1"/>
    <col min="3051" max="3051" width="8.77734375" style="85"/>
    <col min="3052" max="3052" width="9.5546875" style="85" bestFit="1" customWidth="1"/>
    <col min="3053" max="3053" width="12.21875" style="85" bestFit="1" customWidth="1"/>
    <col min="3054" max="3297" width="8.77734375" style="85"/>
    <col min="3298" max="3298" width="45.5546875" style="85" customWidth="1"/>
    <col min="3299" max="3299" width="5.44140625" style="85" customWidth="1"/>
    <col min="3300" max="3300" width="14.44140625" style="85" customWidth="1"/>
    <col min="3301" max="3301" width="41.5546875" style="85" customWidth="1"/>
    <col min="3302" max="3302" width="10.21875" style="85" customWidth="1"/>
    <col min="3303" max="3303" width="18.77734375" style="85" customWidth="1"/>
    <col min="3304" max="3304" width="12.5546875" style="85" customWidth="1"/>
    <col min="3305" max="3305" width="12.21875" style="85" bestFit="1" customWidth="1"/>
    <col min="3306" max="3306" width="12.5546875" style="85" bestFit="1" customWidth="1"/>
    <col min="3307" max="3307" width="8.77734375" style="85"/>
    <col min="3308" max="3308" width="9.5546875" style="85" bestFit="1" customWidth="1"/>
    <col min="3309" max="3309" width="12.21875" style="85" bestFit="1" customWidth="1"/>
    <col min="3310" max="3553" width="8.77734375" style="85"/>
    <col min="3554" max="3554" width="45.5546875" style="85" customWidth="1"/>
    <col min="3555" max="3555" width="5.44140625" style="85" customWidth="1"/>
    <col min="3556" max="3556" width="14.44140625" style="85" customWidth="1"/>
    <col min="3557" max="3557" width="41.5546875" style="85" customWidth="1"/>
    <col min="3558" max="3558" width="10.21875" style="85" customWidth="1"/>
    <col min="3559" max="3559" width="18.77734375" style="85" customWidth="1"/>
    <col min="3560" max="3560" width="12.5546875" style="85" customWidth="1"/>
    <col min="3561" max="3561" width="12.21875" style="85" bestFit="1" customWidth="1"/>
    <col min="3562" max="3562" width="12.5546875" style="85" bestFit="1" customWidth="1"/>
    <col min="3563" max="3563" width="8.77734375" style="85"/>
    <col min="3564" max="3564" width="9.5546875" style="85" bestFit="1" customWidth="1"/>
    <col min="3565" max="3565" width="12.21875" style="85" bestFit="1" customWidth="1"/>
    <col min="3566" max="3809" width="8.77734375" style="85"/>
    <col min="3810" max="3810" width="45.5546875" style="85" customWidth="1"/>
    <col min="3811" max="3811" width="5.44140625" style="85" customWidth="1"/>
    <col min="3812" max="3812" width="14.44140625" style="85" customWidth="1"/>
    <col min="3813" max="3813" width="41.5546875" style="85" customWidth="1"/>
    <col min="3814" max="3814" width="10.21875" style="85" customWidth="1"/>
    <col min="3815" max="3815" width="18.77734375" style="85" customWidth="1"/>
    <col min="3816" max="3816" width="12.5546875" style="85" customWidth="1"/>
    <col min="3817" max="3817" width="12.21875" style="85" bestFit="1" customWidth="1"/>
    <col min="3818" max="3818" width="12.5546875" style="85" bestFit="1" customWidth="1"/>
    <col min="3819" max="3819" width="8.77734375" style="85"/>
    <col min="3820" max="3820" width="9.5546875" style="85" bestFit="1" customWidth="1"/>
    <col min="3821" max="3821" width="12.21875" style="85" bestFit="1" customWidth="1"/>
    <col min="3822" max="4065" width="8.77734375" style="85"/>
    <col min="4066" max="4066" width="45.5546875" style="85" customWidth="1"/>
    <col min="4067" max="4067" width="5.44140625" style="85" customWidth="1"/>
    <col min="4068" max="4068" width="14.44140625" style="85" customWidth="1"/>
    <col min="4069" max="4069" width="41.5546875" style="85" customWidth="1"/>
    <col min="4070" max="4070" width="10.21875" style="85" customWidth="1"/>
    <col min="4071" max="4071" width="18.77734375" style="85" customWidth="1"/>
    <col min="4072" max="4072" width="12.5546875" style="85" customWidth="1"/>
    <col min="4073" max="4073" width="12.21875" style="85" bestFit="1" customWidth="1"/>
    <col min="4074" max="4074" width="12.5546875" style="85" bestFit="1" customWidth="1"/>
    <col min="4075" max="4075" width="8.77734375" style="85"/>
    <col min="4076" max="4076" width="9.5546875" style="85" bestFit="1" customWidth="1"/>
    <col min="4077" max="4077" width="12.21875" style="85" bestFit="1" customWidth="1"/>
    <col min="4078" max="4321" width="8.77734375" style="85"/>
    <col min="4322" max="4322" width="45.5546875" style="85" customWidth="1"/>
    <col min="4323" max="4323" width="5.44140625" style="85" customWidth="1"/>
    <col min="4324" max="4324" width="14.44140625" style="85" customWidth="1"/>
    <col min="4325" max="4325" width="41.5546875" style="85" customWidth="1"/>
    <col min="4326" max="4326" width="10.21875" style="85" customWidth="1"/>
    <col min="4327" max="4327" width="18.77734375" style="85" customWidth="1"/>
    <col min="4328" max="4328" width="12.5546875" style="85" customWidth="1"/>
    <col min="4329" max="4329" width="12.21875" style="85" bestFit="1" customWidth="1"/>
    <col min="4330" max="4330" width="12.5546875" style="85" bestFit="1" customWidth="1"/>
    <col min="4331" max="4331" width="8.77734375" style="85"/>
    <col min="4332" max="4332" width="9.5546875" style="85" bestFit="1" customWidth="1"/>
    <col min="4333" max="4333" width="12.21875" style="85" bestFit="1" customWidth="1"/>
    <col min="4334" max="4577" width="8.77734375" style="85"/>
    <col min="4578" max="4578" width="45.5546875" style="85" customWidth="1"/>
    <col min="4579" max="4579" width="5.44140625" style="85" customWidth="1"/>
    <col min="4580" max="4580" width="14.44140625" style="85" customWidth="1"/>
    <col min="4581" max="4581" width="41.5546875" style="85" customWidth="1"/>
    <col min="4582" max="4582" width="10.21875" style="85" customWidth="1"/>
    <col min="4583" max="4583" width="18.77734375" style="85" customWidth="1"/>
    <col min="4584" max="4584" width="12.5546875" style="85" customWidth="1"/>
    <col min="4585" max="4585" width="12.21875" style="85" bestFit="1" customWidth="1"/>
    <col min="4586" max="4586" width="12.5546875" style="85" bestFit="1" customWidth="1"/>
    <col min="4587" max="4587" width="8.77734375" style="85"/>
    <col min="4588" max="4588" width="9.5546875" style="85" bestFit="1" customWidth="1"/>
    <col min="4589" max="4589" width="12.21875" style="85" bestFit="1" customWidth="1"/>
    <col min="4590" max="4833" width="8.77734375" style="85"/>
    <col min="4834" max="4834" width="45.5546875" style="85" customWidth="1"/>
    <col min="4835" max="4835" width="5.44140625" style="85" customWidth="1"/>
    <col min="4836" max="4836" width="14.44140625" style="85" customWidth="1"/>
    <col min="4837" max="4837" width="41.5546875" style="85" customWidth="1"/>
    <col min="4838" max="4838" width="10.21875" style="85" customWidth="1"/>
    <col min="4839" max="4839" width="18.77734375" style="85" customWidth="1"/>
    <col min="4840" max="4840" width="12.5546875" style="85" customWidth="1"/>
    <col min="4841" max="4841" width="12.21875" style="85" bestFit="1" customWidth="1"/>
    <col min="4842" max="4842" width="12.5546875" style="85" bestFit="1" customWidth="1"/>
    <col min="4843" max="4843" width="8.77734375" style="85"/>
    <col min="4844" max="4844" width="9.5546875" style="85" bestFit="1" customWidth="1"/>
    <col min="4845" max="4845" width="12.21875" style="85" bestFit="1" customWidth="1"/>
    <col min="4846" max="5089" width="8.77734375" style="85"/>
    <col min="5090" max="5090" width="45.5546875" style="85" customWidth="1"/>
    <col min="5091" max="5091" width="5.44140625" style="85" customWidth="1"/>
    <col min="5092" max="5092" width="14.44140625" style="85" customWidth="1"/>
    <col min="5093" max="5093" width="41.5546875" style="85" customWidth="1"/>
    <col min="5094" max="5094" width="10.21875" style="85" customWidth="1"/>
    <col min="5095" max="5095" width="18.77734375" style="85" customWidth="1"/>
    <col min="5096" max="5096" width="12.5546875" style="85" customWidth="1"/>
    <col min="5097" max="5097" width="12.21875" style="85" bestFit="1" customWidth="1"/>
    <col min="5098" max="5098" width="12.5546875" style="85" bestFit="1" customWidth="1"/>
    <col min="5099" max="5099" width="8.77734375" style="85"/>
    <col min="5100" max="5100" width="9.5546875" style="85" bestFit="1" customWidth="1"/>
    <col min="5101" max="5101" width="12.21875" style="85" bestFit="1" customWidth="1"/>
    <col min="5102" max="5345" width="8.77734375" style="85"/>
    <col min="5346" max="5346" width="45.5546875" style="85" customWidth="1"/>
    <col min="5347" max="5347" width="5.44140625" style="85" customWidth="1"/>
    <col min="5348" max="5348" width="14.44140625" style="85" customWidth="1"/>
    <col min="5349" max="5349" width="41.5546875" style="85" customWidth="1"/>
    <col min="5350" max="5350" width="10.21875" style="85" customWidth="1"/>
    <col min="5351" max="5351" width="18.77734375" style="85" customWidth="1"/>
    <col min="5352" max="5352" width="12.5546875" style="85" customWidth="1"/>
    <col min="5353" max="5353" width="12.21875" style="85" bestFit="1" customWidth="1"/>
    <col min="5354" max="5354" width="12.5546875" style="85" bestFit="1" customWidth="1"/>
    <col min="5355" max="5355" width="8.77734375" style="85"/>
    <col min="5356" max="5356" width="9.5546875" style="85" bestFit="1" customWidth="1"/>
    <col min="5357" max="5357" width="12.21875" style="85" bestFit="1" customWidth="1"/>
    <col min="5358" max="5601" width="8.77734375" style="85"/>
    <col min="5602" max="5602" width="45.5546875" style="85" customWidth="1"/>
    <col min="5603" max="5603" width="5.44140625" style="85" customWidth="1"/>
    <col min="5604" max="5604" width="14.44140625" style="85" customWidth="1"/>
    <col min="5605" max="5605" width="41.5546875" style="85" customWidth="1"/>
    <col min="5606" max="5606" width="10.21875" style="85" customWidth="1"/>
    <col min="5607" max="5607" width="18.77734375" style="85" customWidth="1"/>
    <col min="5608" max="5608" width="12.5546875" style="85" customWidth="1"/>
    <col min="5609" max="5609" width="12.21875" style="85" bestFit="1" customWidth="1"/>
    <col min="5610" max="5610" width="12.5546875" style="85" bestFit="1" customWidth="1"/>
    <col min="5611" max="5611" width="8.77734375" style="85"/>
    <col min="5612" max="5612" width="9.5546875" style="85" bestFit="1" customWidth="1"/>
    <col min="5613" max="5613" width="12.21875" style="85" bestFit="1" customWidth="1"/>
    <col min="5614" max="5857" width="8.77734375" style="85"/>
    <col min="5858" max="5858" width="45.5546875" style="85" customWidth="1"/>
    <col min="5859" max="5859" width="5.44140625" style="85" customWidth="1"/>
    <col min="5860" max="5860" width="14.44140625" style="85" customWidth="1"/>
    <col min="5861" max="5861" width="41.5546875" style="85" customWidth="1"/>
    <col min="5862" max="5862" width="10.21875" style="85" customWidth="1"/>
    <col min="5863" max="5863" width="18.77734375" style="85" customWidth="1"/>
    <col min="5864" max="5864" width="12.5546875" style="85" customWidth="1"/>
    <col min="5865" max="5865" width="12.21875" style="85" bestFit="1" customWidth="1"/>
    <col min="5866" max="5866" width="12.5546875" style="85" bestFit="1" customWidth="1"/>
    <col min="5867" max="5867" width="8.77734375" style="85"/>
    <col min="5868" max="5868" width="9.5546875" style="85" bestFit="1" customWidth="1"/>
    <col min="5869" max="5869" width="12.21875" style="85" bestFit="1" customWidth="1"/>
    <col min="5870" max="6113" width="8.77734375" style="85"/>
    <col min="6114" max="6114" width="45.5546875" style="85" customWidth="1"/>
    <col min="6115" max="6115" width="5.44140625" style="85" customWidth="1"/>
    <col min="6116" max="6116" width="14.44140625" style="85" customWidth="1"/>
    <col min="6117" max="6117" width="41.5546875" style="85" customWidth="1"/>
    <col min="6118" max="6118" width="10.21875" style="85" customWidth="1"/>
    <col min="6119" max="6119" width="18.77734375" style="85" customWidth="1"/>
    <col min="6120" max="6120" width="12.5546875" style="85" customWidth="1"/>
    <col min="6121" max="6121" width="12.21875" style="85" bestFit="1" customWidth="1"/>
    <col min="6122" max="6122" width="12.5546875" style="85" bestFit="1" customWidth="1"/>
    <col min="6123" max="6123" width="8.77734375" style="85"/>
    <col min="6124" max="6124" width="9.5546875" style="85" bestFit="1" customWidth="1"/>
    <col min="6125" max="6125" width="12.21875" style="85" bestFit="1" customWidth="1"/>
    <col min="6126" max="6369" width="8.77734375" style="85"/>
    <col min="6370" max="6370" width="45.5546875" style="85" customWidth="1"/>
    <col min="6371" max="6371" width="5.44140625" style="85" customWidth="1"/>
    <col min="6372" max="6372" width="14.44140625" style="85" customWidth="1"/>
    <col min="6373" max="6373" width="41.5546875" style="85" customWidth="1"/>
    <col min="6374" max="6374" width="10.21875" style="85" customWidth="1"/>
    <col min="6375" max="6375" width="18.77734375" style="85" customWidth="1"/>
    <col min="6376" max="6376" width="12.5546875" style="85" customWidth="1"/>
    <col min="6377" max="6377" width="12.21875" style="85" bestFit="1" customWidth="1"/>
    <col min="6378" max="6378" width="12.5546875" style="85" bestFit="1" customWidth="1"/>
    <col min="6379" max="6379" width="8.77734375" style="85"/>
    <col min="6380" max="6380" width="9.5546875" style="85" bestFit="1" customWidth="1"/>
    <col min="6381" max="6381" width="12.21875" style="85" bestFit="1" customWidth="1"/>
    <col min="6382" max="6625" width="8.77734375" style="85"/>
    <col min="6626" max="6626" width="45.5546875" style="85" customWidth="1"/>
    <col min="6627" max="6627" width="5.44140625" style="85" customWidth="1"/>
    <col min="6628" max="6628" width="14.44140625" style="85" customWidth="1"/>
    <col min="6629" max="6629" width="41.5546875" style="85" customWidth="1"/>
    <col min="6630" max="6630" width="10.21875" style="85" customWidth="1"/>
    <col min="6631" max="6631" width="18.77734375" style="85" customWidth="1"/>
    <col min="6632" max="6632" width="12.5546875" style="85" customWidth="1"/>
    <col min="6633" max="6633" width="12.21875" style="85" bestFit="1" customWidth="1"/>
    <col min="6634" max="6634" width="12.5546875" style="85" bestFit="1" customWidth="1"/>
    <col min="6635" max="6635" width="8.77734375" style="85"/>
    <col min="6636" max="6636" width="9.5546875" style="85" bestFit="1" customWidth="1"/>
    <col min="6637" max="6637" width="12.21875" style="85" bestFit="1" customWidth="1"/>
    <col min="6638" max="6881" width="8.77734375" style="85"/>
    <col min="6882" max="6882" width="45.5546875" style="85" customWidth="1"/>
    <col min="6883" max="6883" width="5.44140625" style="85" customWidth="1"/>
    <col min="6884" max="6884" width="14.44140625" style="85" customWidth="1"/>
    <col min="6885" max="6885" width="41.5546875" style="85" customWidth="1"/>
    <col min="6886" max="6886" width="10.21875" style="85" customWidth="1"/>
    <col min="6887" max="6887" width="18.77734375" style="85" customWidth="1"/>
    <col min="6888" max="6888" width="12.5546875" style="85" customWidth="1"/>
    <col min="6889" max="6889" width="12.21875" style="85" bestFit="1" customWidth="1"/>
    <col min="6890" max="6890" width="12.5546875" style="85" bestFit="1" customWidth="1"/>
    <col min="6891" max="6891" width="8.77734375" style="85"/>
    <col min="6892" max="6892" width="9.5546875" style="85" bestFit="1" customWidth="1"/>
    <col min="6893" max="6893" width="12.21875" style="85" bestFit="1" customWidth="1"/>
    <col min="6894" max="7137" width="8.77734375" style="85"/>
    <col min="7138" max="7138" width="45.5546875" style="85" customWidth="1"/>
    <col min="7139" max="7139" width="5.44140625" style="85" customWidth="1"/>
    <col min="7140" max="7140" width="14.44140625" style="85" customWidth="1"/>
    <col min="7141" max="7141" width="41.5546875" style="85" customWidth="1"/>
    <col min="7142" max="7142" width="10.21875" style="85" customWidth="1"/>
    <col min="7143" max="7143" width="18.77734375" style="85" customWidth="1"/>
    <col min="7144" max="7144" width="12.5546875" style="85" customWidth="1"/>
    <col min="7145" max="7145" width="12.21875" style="85" bestFit="1" customWidth="1"/>
    <col min="7146" max="7146" width="12.5546875" style="85" bestFit="1" customWidth="1"/>
    <col min="7147" max="7147" width="8.77734375" style="85"/>
    <col min="7148" max="7148" width="9.5546875" style="85" bestFit="1" customWidth="1"/>
    <col min="7149" max="7149" width="12.21875" style="85" bestFit="1" customWidth="1"/>
    <col min="7150" max="7393" width="8.77734375" style="85"/>
    <col min="7394" max="7394" width="45.5546875" style="85" customWidth="1"/>
    <col min="7395" max="7395" width="5.44140625" style="85" customWidth="1"/>
    <col min="7396" max="7396" width="14.44140625" style="85" customWidth="1"/>
    <col min="7397" max="7397" width="41.5546875" style="85" customWidth="1"/>
    <col min="7398" max="7398" width="10.21875" style="85" customWidth="1"/>
    <col min="7399" max="7399" width="18.77734375" style="85" customWidth="1"/>
    <col min="7400" max="7400" width="12.5546875" style="85" customWidth="1"/>
    <col min="7401" max="7401" width="12.21875" style="85" bestFit="1" customWidth="1"/>
    <col min="7402" max="7402" width="12.5546875" style="85" bestFit="1" customWidth="1"/>
    <col min="7403" max="7403" width="8.77734375" style="85"/>
    <col min="7404" max="7404" width="9.5546875" style="85" bestFit="1" customWidth="1"/>
    <col min="7405" max="7405" width="12.21875" style="85" bestFit="1" customWidth="1"/>
    <col min="7406" max="7649" width="8.77734375" style="85"/>
    <col min="7650" max="7650" width="45.5546875" style="85" customWidth="1"/>
    <col min="7651" max="7651" width="5.44140625" style="85" customWidth="1"/>
    <col min="7652" max="7652" width="14.44140625" style="85" customWidth="1"/>
    <col min="7653" max="7653" width="41.5546875" style="85" customWidth="1"/>
    <col min="7654" max="7654" width="10.21875" style="85" customWidth="1"/>
    <col min="7655" max="7655" width="18.77734375" style="85" customWidth="1"/>
    <col min="7656" max="7656" width="12.5546875" style="85" customWidth="1"/>
    <col min="7657" max="7657" width="12.21875" style="85" bestFit="1" customWidth="1"/>
    <col min="7658" max="7658" width="12.5546875" style="85" bestFit="1" customWidth="1"/>
    <col min="7659" max="7659" width="8.77734375" style="85"/>
    <col min="7660" max="7660" width="9.5546875" style="85" bestFit="1" customWidth="1"/>
    <col min="7661" max="7661" width="12.21875" style="85" bestFit="1" customWidth="1"/>
    <col min="7662" max="7905" width="8.77734375" style="85"/>
    <col min="7906" max="7906" width="45.5546875" style="85" customWidth="1"/>
    <col min="7907" max="7907" width="5.44140625" style="85" customWidth="1"/>
    <col min="7908" max="7908" width="14.44140625" style="85" customWidth="1"/>
    <col min="7909" max="7909" width="41.5546875" style="85" customWidth="1"/>
    <col min="7910" max="7910" width="10.21875" style="85" customWidth="1"/>
    <col min="7911" max="7911" width="18.77734375" style="85" customWidth="1"/>
    <col min="7912" max="7912" width="12.5546875" style="85" customWidth="1"/>
    <col min="7913" max="7913" width="12.21875" style="85" bestFit="1" customWidth="1"/>
    <col min="7914" max="7914" width="12.5546875" style="85" bestFit="1" customWidth="1"/>
    <col min="7915" max="7915" width="8.77734375" style="85"/>
    <col min="7916" max="7916" width="9.5546875" style="85" bestFit="1" customWidth="1"/>
    <col min="7917" max="7917" width="12.21875" style="85" bestFit="1" customWidth="1"/>
    <col min="7918" max="8161" width="8.77734375" style="85"/>
    <col min="8162" max="8162" width="45.5546875" style="85" customWidth="1"/>
    <col min="8163" max="8163" width="5.44140625" style="85" customWidth="1"/>
    <col min="8164" max="8164" width="14.44140625" style="85" customWidth="1"/>
    <col min="8165" max="8165" width="41.5546875" style="85" customWidth="1"/>
    <col min="8166" max="8166" width="10.21875" style="85" customWidth="1"/>
    <col min="8167" max="8167" width="18.77734375" style="85" customWidth="1"/>
    <col min="8168" max="8168" width="12.5546875" style="85" customWidth="1"/>
    <col min="8169" max="8169" width="12.21875" style="85" bestFit="1" customWidth="1"/>
    <col min="8170" max="8170" width="12.5546875" style="85" bestFit="1" customWidth="1"/>
    <col min="8171" max="8171" width="8.77734375" style="85"/>
    <col min="8172" max="8172" width="9.5546875" style="85" bestFit="1" customWidth="1"/>
    <col min="8173" max="8173" width="12.21875" style="85" bestFit="1" customWidth="1"/>
    <col min="8174" max="8417" width="8.77734375" style="85"/>
    <col min="8418" max="8418" width="45.5546875" style="85" customWidth="1"/>
    <col min="8419" max="8419" width="5.44140625" style="85" customWidth="1"/>
    <col min="8420" max="8420" width="14.44140625" style="85" customWidth="1"/>
    <col min="8421" max="8421" width="41.5546875" style="85" customWidth="1"/>
    <col min="8422" max="8422" width="10.21875" style="85" customWidth="1"/>
    <col min="8423" max="8423" width="18.77734375" style="85" customWidth="1"/>
    <col min="8424" max="8424" width="12.5546875" style="85" customWidth="1"/>
    <col min="8425" max="8425" width="12.21875" style="85" bestFit="1" customWidth="1"/>
    <col min="8426" max="8426" width="12.5546875" style="85" bestFit="1" customWidth="1"/>
    <col min="8427" max="8427" width="8.77734375" style="85"/>
    <col min="8428" max="8428" width="9.5546875" style="85" bestFit="1" customWidth="1"/>
    <col min="8429" max="8429" width="12.21875" style="85" bestFit="1" customWidth="1"/>
    <col min="8430" max="8673" width="8.77734375" style="85"/>
    <col min="8674" max="8674" width="45.5546875" style="85" customWidth="1"/>
    <col min="8675" max="8675" width="5.44140625" style="85" customWidth="1"/>
    <col min="8676" max="8676" width="14.44140625" style="85" customWidth="1"/>
    <col min="8677" max="8677" width="41.5546875" style="85" customWidth="1"/>
    <col min="8678" max="8678" width="10.21875" style="85" customWidth="1"/>
    <col min="8679" max="8679" width="18.77734375" style="85" customWidth="1"/>
    <col min="8680" max="8680" width="12.5546875" style="85" customWidth="1"/>
    <col min="8681" max="8681" width="12.21875" style="85" bestFit="1" customWidth="1"/>
    <col min="8682" max="8682" width="12.5546875" style="85" bestFit="1" customWidth="1"/>
    <col min="8683" max="8683" width="8.77734375" style="85"/>
    <col min="8684" max="8684" width="9.5546875" style="85" bestFit="1" customWidth="1"/>
    <col min="8685" max="8685" width="12.21875" style="85" bestFit="1" customWidth="1"/>
    <col min="8686" max="8929" width="8.77734375" style="85"/>
    <col min="8930" max="8930" width="45.5546875" style="85" customWidth="1"/>
    <col min="8931" max="8931" width="5.44140625" style="85" customWidth="1"/>
    <col min="8932" max="8932" width="14.44140625" style="85" customWidth="1"/>
    <col min="8933" max="8933" width="41.5546875" style="85" customWidth="1"/>
    <col min="8934" max="8934" width="10.21875" style="85" customWidth="1"/>
    <col min="8935" max="8935" width="18.77734375" style="85" customWidth="1"/>
    <col min="8936" max="8936" width="12.5546875" style="85" customWidth="1"/>
    <col min="8937" max="8937" width="12.21875" style="85" bestFit="1" customWidth="1"/>
    <col min="8938" max="8938" width="12.5546875" style="85" bestFit="1" customWidth="1"/>
    <col min="8939" max="8939" width="8.77734375" style="85"/>
    <col min="8940" max="8940" width="9.5546875" style="85" bestFit="1" customWidth="1"/>
    <col min="8941" max="8941" width="12.21875" style="85" bestFit="1" customWidth="1"/>
    <col min="8942" max="9185" width="8.77734375" style="85"/>
    <col min="9186" max="9186" width="45.5546875" style="85" customWidth="1"/>
    <col min="9187" max="9187" width="5.44140625" style="85" customWidth="1"/>
    <col min="9188" max="9188" width="14.44140625" style="85" customWidth="1"/>
    <col min="9189" max="9189" width="41.5546875" style="85" customWidth="1"/>
    <col min="9190" max="9190" width="10.21875" style="85" customWidth="1"/>
    <col min="9191" max="9191" width="18.77734375" style="85" customWidth="1"/>
    <col min="9192" max="9192" width="12.5546875" style="85" customWidth="1"/>
    <col min="9193" max="9193" width="12.21875" style="85" bestFit="1" customWidth="1"/>
    <col min="9194" max="9194" width="12.5546875" style="85" bestFit="1" customWidth="1"/>
    <col min="9195" max="9195" width="8.77734375" style="85"/>
    <col min="9196" max="9196" width="9.5546875" style="85" bestFit="1" customWidth="1"/>
    <col min="9197" max="9197" width="12.21875" style="85" bestFit="1" customWidth="1"/>
    <col min="9198" max="9441" width="8.77734375" style="85"/>
    <col min="9442" max="9442" width="45.5546875" style="85" customWidth="1"/>
    <col min="9443" max="9443" width="5.44140625" style="85" customWidth="1"/>
    <col min="9444" max="9444" width="14.44140625" style="85" customWidth="1"/>
    <col min="9445" max="9445" width="41.5546875" style="85" customWidth="1"/>
    <col min="9446" max="9446" width="10.21875" style="85" customWidth="1"/>
    <col min="9447" max="9447" width="18.77734375" style="85" customWidth="1"/>
    <col min="9448" max="9448" width="12.5546875" style="85" customWidth="1"/>
    <col min="9449" max="9449" width="12.21875" style="85" bestFit="1" customWidth="1"/>
    <col min="9450" max="9450" width="12.5546875" style="85" bestFit="1" customWidth="1"/>
    <col min="9451" max="9451" width="8.77734375" style="85"/>
    <col min="9452" max="9452" width="9.5546875" style="85" bestFit="1" customWidth="1"/>
    <col min="9453" max="9453" width="12.21875" style="85" bestFit="1" customWidth="1"/>
    <col min="9454" max="9697" width="8.77734375" style="85"/>
    <col min="9698" max="9698" width="45.5546875" style="85" customWidth="1"/>
    <col min="9699" max="9699" width="5.44140625" style="85" customWidth="1"/>
    <col min="9700" max="9700" width="14.44140625" style="85" customWidth="1"/>
    <col min="9701" max="9701" width="41.5546875" style="85" customWidth="1"/>
    <col min="9702" max="9702" width="10.21875" style="85" customWidth="1"/>
    <col min="9703" max="9703" width="18.77734375" style="85" customWidth="1"/>
    <col min="9704" max="9704" width="12.5546875" style="85" customWidth="1"/>
    <col min="9705" max="9705" width="12.21875" style="85" bestFit="1" customWidth="1"/>
    <col min="9706" max="9706" width="12.5546875" style="85" bestFit="1" customWidth="1"/>
    <col min="9707" max="9707" width="8.77734375" style="85"/>
    <col min="9708" max="9708" width="9.5546875" style="85" bestFit="1" customWidth="1"/>
    <col min="9709" max="9709" width="12.21875" style="85" bestFit="1" customWidth="1"/>
    <col min="9710" max="9953" width="8.77734375" style="85"/>
    <col min="9954" max="9954" width="45.5546875" style="85" customWidth="1"/>
    <col min="9955" max="9955" width="5.44140625" style="85" customWidth="1"/>
    <col min="9956" max="9956" width="14.44140625" style="85" customWidth="1"/>
    <col min="9957" max="9957" width="41.5546875" style="85" customWidth="1"/>
    <col min="9958" max="9958" width="10.21875" style="85" customWidth="1"/>
    <col min="9959" max="9959" width="18.77734375" style="85" customWidth="1"/>
    <col min="9960" max="9960" width="12.5546875" style="85" customWidth="1"/>
    <col min="9961" max="9961" width="12.21875" style="85" bestFit="1" customWidth="1"/>
    <col min="9962" max="9962" width="12.5546875" style="85" bestFit="1" customWidth="1"/>
    <col min="9963" max="9963" width="8.77734375" style="85"/>
    <col min="9964" max="9964" width="9.5546875" style="85" bestFit="1" customWidth="1"/>
    <col min="9965" max="9965" width="12.21875" style="85" bestFit="1" customWidth="1"/>
    <col min="9966" max="10209" width="8.77734375" style="85"/>
    <col min="10210" max="10210" width="45.5546875" style="85" customWidth="1"/>
    <col min="10211" max="10211" width="5.44140625" style="85" customWidth="1"/>
    <col min="10212" max="10212" width="14.44140625" style="85" customWidth="1"/>
    <col min="10213" max="10213" width="41.5546875" style="85" customWidth="1"/>
    <col min="10214" max="10214" width="10.21875" style="85" customWidth="1"/>
    <col min="10215" max="10215" width="18.77734375" style="85" customWidth="1"/>
    <col min="10216" max="10216" width="12.5546875" style="85" customWidth="1"/>
    <col min="10217" max="10217" width="12.21875" style="85" bestFit="1" customWidth="1"/>
    <col min="10218" max="10218" width="12.5546875" style="85" bestFit="1" customWidth="1"/>
    <col min="10219" max="10219" width="8.77734375" style="85"/>
    <col min="10220" max="10220" width="9.5546875" style="85" bestFit="1" customWidth="1"/>
    <col min="10221" max="10221" width="12.21875" style="85" bestFit="1" customWidth="1"/>
    <col min="10222" max="10465" width="8.77734375" style="85"/>
    <col min="10466" max="10466" width="45.5546875" style="85" customWidth="1"/>
    <col min="10467" max="10467" width="5.44140625" style="85" customWidth="1"/>
    <col min="10468" max="10468" width="14.44140625" style="85" customWidth="1"/>
    <col min="10469" max="10469" width="41.5546875" style="85" customWidth="1"/>
    <col min="10470" max="10470" width="10.21875" style="85" customWidth="1"/>
    <col min="10471" max="10471" width="18.77734375" style="85" customWidth="1"/>
    <col min="10472" max="10472" width="12.5546875" style="85" customWidth="1"/>
    <col min="10473" max="10473" width="12.21875" style="85" bestFit="1" customWidth="1"/>
    <col min="10474" max="10474" width="12.5546875" style="85" bestFit="1" customWidth="1"/>
    <col min="10475" max="10475" width="8.77734375" style="85"/>
    <col min="10476" max="10476" width="9.5546875" style="85" bestFit="1" customWidth="1"/>
    <col min="10477" max="10477" width="12.21875" style="85" bestFit="1" customWidth="1"/>
    <col min="10478" max="10721" width="8.77734375" style="85"/>
    <col min="10722" max="10722" width="45.5546875" style="85" customWidth="1"/>
    <col min="10723" max="10723" width="5.44140625" style="85" customWidth="1"/>
    <col min="10724" max="10724" width="14.44140625" style="85" customWidth="1"/>
    <col min="10725" max="10725" width="41.5546875" style="85" customWidth="1"/>
    <col min="10726" max="10726" width="10.21875" style="85" customWidth="1"/>
    <col min="10727" max="10727" width="18.77734375" style="85" customWidth="1"/>
    <col min="10728" max="10728" width="12.5546875" style="85" customWidth="1"/>
    <col min="10729" max="10729" width="12.21875" style="85" bestFit="1" customWidth="1"/>
    <col min="10730" max="10730" width="12.5546875" style="85" bestFit="1" customWidth="1"/>
    <col min="10731" max="10731" width="8.77734375" style="85"/>
    <col min="10732" max="10732" width="9.5546875" style="85" bestFit="1" customWidth="1"/>
    <col min="10733" max="10733" width="12.21875" style="85" bestFit="1" customWidth="1"/>
    <col min="10734" max="10977" width="8.77734375" style="85"/>
    <col min="10978" max="10978" width="45.5546875" style="85" customWidth="1"/>
    <col min="10979" max="10979" width="5.44140625" style="85" customWidth="1"/>
    <col min="10980" max="10980" width="14.44140625" style="85" customWidth="1"/>
    <col min="10981" max="10981" width="41.5546875" style="85" customWidth="1"/>
    <col min="10982" max="10982" width="10.21875" style="85" customWidth="1"/>
    <col min="10983" max="10983" width="18.77734375" style="85" customWidth="1"/>
    <col min="10984" max="10984" width="12.5546875" style="85" customWidth="1"/>
    <col min="10985" max="10985" width="12.21875" style="85" bestFit="1" customWidth="1"/>
    <col min="10986" max="10986" width="12.5546875" style="85" bestFit="1" customWidth="1"/>
    <col min="10987" max="10987" width="8.77734375" style="85"/>
    <col min="10988" max="10988" width="9.5546875" style="85" bestFit="1" customWidth="1"/>
    <col min="10989" max="10989" width="12.21875" style="85" bestFit="1" customWidth="1"/>
    <col min="10990" max="11233" width="8.77734375" style="85"/>
    <col min="11234" max="11234" width="45.5546875" style="85" customWidth="1"/>
    <col min="11235" max="11235" width="5.44140625" style="85" customWidth="1"/>
    <col min="11236" max="11236" width="14.44140625" style="85" customWidth="1"/>
    <col min="11237" max="11237" width="41.5546875" style="85" customWidth="1"/>
    <col min="11238" max="11238" width="10.21875" style="85" customWidth="1"/>
    <col min="11239" max="11239" width="18.77734375" style="85" customWidth="1"/>
    <col min="11240" max="11240" width="12.5546875" style="85" customWidth="1"/>
    <col min="11241" max="11241" width="12.21875" style="85" bestFit="1" customWidth="1"/>
    <col min="11242" max="11242" width="12.5546875" style="85" bestFit="1" customWidth="1"/>
    <col min="11243" max="11243" width="8.77734375" style="85"/>
    <col min="11244" max="11244" width="9.5546875" style="85" bestFit="1" customWidth="1"/>
    <col min="11245" max="11245" width="12.21875" style="85" bestFit="1" customWidth="1"/>
    <col min="11246" max="11489" width="8.77734375" style="85"/>
    <col min="11490" max="11490" width="45.5546875" style="85" customWidth="1"/>
    <col min="11491" max="11491" width="5.44140625" style="85" customWidth="1"/>
    <col min="11492" max="11492" width="14.44140625" style="85" customWidth="1"/>
    <col min="11493" max="11493" width="41.5546875" style="85" customWidth="1"/>
    <col min="11494" max="11494" width="10.21875" style="85" customWidth="1"/>
    <col min="11495" max="11495" width="18.77734375" style="85" customWidth="1"/>
    <col min="11496" max="11496" width="12.5546875" style="85" customWidth="1"/>
    <col min="11497" max="11497" width="12.21875" style="85" bestFit="1" customWidth="1"/>
    <col min="11498" max="11498" width="12.5546875" style="85" bestFit="1" customWidth="1"/>
    <col min="11499" max="11499" width="8.77734375" style="85"/>
    <col min="11500" max="11500" width="9.5546875" style="85" bestFit="1" customWidth="1"/>
    <col min="11501" max="11501" width="12.21875" style="85" bestFit="1" customWidth="1"/>
    <col min="11502" max="11745" width="8.77734375" style="85"/>
    <col min="11746" max="11746" width="45.5546875" style="85" customWidth="1"/>
    <col min="11747" max="11747" width="5.44140625" style="85" customWidth="1"/>
    <col min="11748" max="11748" width="14.44140625" style="85" customWidth="1"/>
    <col min="11749" max="11749" width="41.5546875" style="85" customWidth="1"/>
    <col min="11750" max="11750" width="10.21875" style="85" customWidth="1"/>
    <col min="11751" max="11751" width="18.77734375" style="85" customWidth="1"/>
    <col min="11752" max="11752" width="12.5546875" style="85" customWidth="1"/>
    <col min="11753" max="11753" width="12.21875" style="85" bestFit="1" customWidth="1"/>
    <col min="11754" max="11754" width="12.5546875" style="85" bestFit="1" customWidth="1"/>
    <col min="11755" max="11755" width="8.77734375" style="85"/>
    <col min="11756" max="11756" width="9.5546875" style="85" bestFit="1" customWidth="1"/>
    <col min="11757" max="11757" width="12.21875" style="85" bestFit="1" customWidth="1"/>
    <col min="11758" max="12001" width="8.77734375" style="85"/>
    <col min="12002" max="12002" width="45.5546875" style="85" customWidth="1"/>
    <col min="12003" max="12003" width="5.44140625" style="85" customWidth="1"/>
    <col min="12004" max="12004" width="14.44140625" style="85" customWidth="1"/>
    <col min="12005" max="12005" width="41.5546875" style="85" customWidth="1"/>
    <col min="12006" max="12006" width="10.21875" style="85" customWidth="1"/>
    <col min="12007" max="12007" width="18.77734375" style="85" customWidth="1"/>
    <col min="12008" max="12008" width="12.5546875" style="85" customWidth="1"/>
    <col min="12009" max="12009" width="12.21875" style="85" bestFit="1" customWidth="1"/>
    <col min="12010" max="12010" width="12.5546875" style="85" bestFit="1" customWidth="1"/>
    <col min="12011" max="12011" width="8.77734375" style="85"/>
    <col min="12012" max="12012" width="9.5546875" style="85" bestFit="1" customWidth="1"/>
    <col min="12013" max="12013" width="12.21875" style="85" bestFit="1" customWidth="1"/>
    <col min="12014" max="12257" width="8.77734375" style="85"/>
    <col min="12258" max="12258" width="45.5546875" style="85" customWidth="1"/>
    <col min="12259" max="12259" width="5.44140625" style="85" customWidth="1"/>
    <col min="12260" max="12260" width="14.44140625" style="85" customWidth="1"/>
    <col min="12261" max="12261" width="41.5546875" style="85" customWidth="1"/>
    <col min="12262" max="12262" width="10.21875" style="85" customWidth="1"/>
    <col min="12263" max="12263" width="18.77734375" style="85" customWidth="1"/>
    <col min="12264" max="12264" width="12.5546875" style="85" customWidth="1"/>
    <col min="12265" max="12265" width="12.21875" style="85" bestFit="1" customWidth="1"/>
    <col min="12266" max="12266" width="12.5546875" style="85" bestFit="1" customWidth="1"/>
    <col min="12267" max="12267" width="8.77734375" style="85"/>
    <col min="12268" max="12268" width="9.5546875" style="85" bestFit="1" customWidth="1"/>
    <col min="12269" max="12269" width="12.21875" style="85" bestFit="1" customWidth="1"/>
    <col min="12270" max="12513" width="8.77734375" style="85"/>
    <col min="12514" max="12514" width="45.5546875" style="85" customWidth="1"/>
    <col min="12515" max="12515" width="5.44140625" style="85" customWidth="1"/>
    <col min="12516" max="12516" width="14.44140625" style="85" customWidth="1"/>
    <col min="12517" max="12517" width="41.5546875" style="85" customWidth="1"/>
    <col min="12518" max="12518" width="10.21875" style="85" customWidth="1"/>
    <col min="12519" max="12519" width="18.77734375" style="85" customWidth="1"/>
    <col min="12520" max="12520" width="12.5546875" style="85" customWidth="1"/>
    <col min="12521" max="12521" width="12.21875" style="85" bestFit="1" customWidth="1"/>
    <col min="12522" max="12522" width="12.5546875" style="85" bestFit="1" customWidth="1"/>
    <col min="12523" max="12523" width="8.77734375" style="85"/>
    <col min="12524" max="12524" width="9.5546875" style="85" bestFit="1" customWidth="1"/>
    <col min="12525" max="12525" width="12.21875" style="85" bestFit="1" customWidth="1"/>
    <col min="12526" max="12769" width="8.77734375" style="85"/>
    <col min="12770" max="12770" width="45.5546875" style="85" customWidth="1"/>
    <col min="12771" max="12771" width="5.44140625" style="85" customWidth="1"/>
    <col min="12772" max="12772" width="14.44140625" style="85" customWidth="1"/>
    <col min="12773" max="12773" width="41.5546875" style="85" customWidth="1"/>
    <col min="12774" max="12774" width="10.21875" style="85" customWidth="1"/>
    <col min="12775" max="12775" width="18.77734375" style="85" customWidth="1"/>
    <col min="12776" max="12776" width="12.5546875" style="85" customWidth="1"/>
    <col min="12777" max="12777" width="12.21875" style="85" bestFit="1" customWidth="1"/>
    <col min="12778" max="12778" width="12.5546875" style="85" bestFit="1" customWidth="1"/>
    <col min="12779" max="12779" width="8.77734375" style="85"/>
    <col min="12780" max="12780" width="9.5546875" style="85" bestFit="1" customWidth="1"/>
    <col min="12781" max="12781" width="12.21875" style="85" bestFit="1" customWidth="1"/>
    <col min="12782" max="13025" width="8.77734375" style="85"/>
    <col min="13026" max="13026" width="45.5546875" style="85" customWidth="1"/>
    <col min="13027" max="13027" width="5.44140625" style="85" customWidth="1"/>
    <col min="13028" max="13028" width="14.44140625" style="85" customWidth="1"/>
    <col min="13029" max="13029" width="41.5546875" style="85" customWidth="1"/>
    <col min="13030" max="13030" width="10.21875" style="85" customWidth="1"/>
    <col min="13031" max="13031" width="18.77734375" style="85" customWidth="1"/>
    <col min="13032" max="13032" width="12.5546875" style="85" customWidth="1"/>
    <col min="13033" max="13033" width="12.21875" style="85" bestFit="1" customWidth="1"/>
    <col min="13034" max="13034" width="12.5546875" style="85" bestFit="1" customWidth="1"/>
    <col min="13035" max="13035" width="8.77734375" style="85"/>
    <col min="13036" max="13036" width="9.5546875" style="85" bestFit="1" customWidth="1"/>
    <col min="13037" max="13037" width="12.21875" style="85" bestFit="1" customWidth="1"/>
    <col min="13038" max="13281" width="8.77734375" style="85"/>
    <col min="13282" max="13282" width="45.5546875" style="85" customWidth="1"/>
    <col min="13283" max="13283" width="5.44140625" style="85" customWidth="1"/>
    <col min="13284" max="13284" width="14.44140625" style="85" customWidth="1"/>
    <col min="13285" max="13285" width="41.5546875" style="85" customWidth="1"/>
    <col min="13286" max="13286" width="10.21875" style="85" customWidth="1"/>
    <col min="13287" max="13287" width="18.77734375" style="85" customWidth="1"/>
    <col min="13288" max="13288" width="12.5546875" style="85" customWidth="1"/>
    <col min="13289" max="13289" width="12.21875" style="85" bestFit="1" customWidth="1"/>
    <col min="13290" max="13290" width="12.5546875" style="85" bestFit="1" customWidth="1"/>
    <col min="13291" max="13291" width="8.77734375" style="85"/>
    <col min="13292" max="13292" width="9.5546875" style="85" bestFit="1" customWidth="1"/>
    <col min="13293" max="13293" width="12.21875" style="85" bestFit="1" customWidth="1"/>
    <col min="13294" max="13537" width="8.77734375" style="85"/>
    <col min="13538" max="13538" width="45.5546875" style="85" customWidth="1"/>
    <col min="13539" max="13539" width="5.44140625" style="85" customWidth="1"/>
    <col min="13540" max="13540" width="14.44140625" style="85" customWidth="1"/>
    <col min="13541" max="13541" width="41.5546875" style="85" customWidth="1"/>
    <col min="13542" max="13542" width="10.21875" style="85" customWidth="1"/>
    <col min="13543" max="13543" width="18.77734375" style="85" customWidth="1"/>
    <col min="13544" max="13544" width="12.5546875" style="85" customWidth="1"/>
    <col min="13545" max="13545" width="12.21875" style="85" bestFit="1" customWidth="1"/>
    <col min="13546" max="13546" width="12.5546875" style="85" bestFit="1" customWidth="1"/>
    <col min="13547" max="13547" width="8.77734375" style="85"/>
    <col min="13548" max="13548" width="9.5546875" style="85" bestFit="1" customWidth="1"/>
    <col min="13549" max="13549" width="12.21875" style="85" bestFit="1" customWidth="1"/>
    <col min="13550" max="13793" width="8.77734375" style="85"/>
    <col min="13794" max="13794" width="45.5546875" style="85" customWidth="1"/>
    <col min="13795" max="13795" width="5.44140625" style="85" customWidth="1"/>
    <col min="13796" max="13796" width="14.44140625" style="85" customWidth="1"/>
    <col min="13797" max="13797" width="41.5546875" style="85" customWidth="1"/>
    <col min="13798" max="13798" width="10.21875" style="85" customWidth="1"/>
    <col min="13799" max="13799" width="18.77734375" style="85" customWidth="1"/>
    <col min="13800" max="13800" width="12.5546875" style="85" customWidth="1"/>
    <col min="13801" max="13801" width="12.21875" style="85" bestFit="1" customWidth="1"/>
    <col min="13802" max="13802" width="12.5546875" style="85" bestFit="1" customWidth="1"/>
    <col min="13803" max="13803" width="8.77734375" style="85"/>
    <col min="13804" max="13804" width="9.5546875" style="85" bestFit="1" customWidth="1"/>
    <col min="13805" max="13805" width="12.21875" style="85" bestFit="1" customWidth="1"/>
    <col min="13806" max="14049" width="8.77734375" style="85"/>
    <col min="14050" max="14050" width="45.5546875" style="85" customWidth="1"/>
    <col min="14051" max="14051" width="5.44140625" style="85" customWidth="1"/>
    <col min="14052" max="14052" width="14.44140625" style="85" customWidth="1"/>
    <col min="14053" max="14053" width="41.5546875" style="85" customWidth="1"/>
    <col min="14054" max="14054" width="10.21875" style="85" customWidth="1"/>
    <col min="14055" max="14055" width="18.77734375" style="85" customWidth="1"/>
    <col min="14056" max="14056" width="12.5546875" style="85" customWidth="1"/>
    <col min="14057" max="14057" width="12.21875" style="85" bestFit="1" customWidth="1"/>
    <col min="14058" max="14058" width="12.5546875" style="85" bestFit="1" customWidth="1"/>
    <col min="14059" max="14059" width="8.77734375" style="85"/>
    <col min="14060" max="14060" width="9.5546875" style="85" bestFit="1" customWidth="1"/>
    <col min="14061" max="14061" width="12.21875" style="85" bestFit="1" customWidth="1"/>
    <col min="14062" max="14305" width="8.77734375" style="85"/>
    <col min="14306" max="14306" width="45.5546875" style="85" customWidth="1"/>
    <col min="14307" max="14307" width="5.44140625" style="85" customWidth="1"/>
    <col min="14308" max="14308" width="14.44140625" style="85" customWidth="1"/>
    <col min="14309" max="14309" width="41.5546875" style="85" customWidth="1"/>
    <col min="14310" max="14310" width="10.21875" style="85" customWidth="1"/>
    <col min="14311" max="14311" width="18.77734375" style="85" customWidth="1"/>
    <col min="14312" max="14312" width="12.5546875" style="85" customWidth="1"/>
    <col min="14313" max="14313" width="12.21875" style="85" bestFit="1" customWidth="1"/>
    <col min="14314" max="14314" width="12.5546875" style="85" bestFit="1" customWidth="1"/>
    <col min="14315" max="14315" width="8.77734375" style="85"/>
    <col min="14316" max="14316" width="9.5546875" style="85" bestFit="1" customWidth="1"/>
    <col min="14317" max="14317" width="12.21875" style="85" bestFit="1" customWidth="1"/>
    <col min="14318" max="14561" width="8.77734375" style="85"/>
    <col min="14562" max="14562" width="45.5546875" style="85" customWidth="1"/>
    <col min="14563" max="14563" width="5.44140625" style="85" customWidth="1"/>
    <col min="14564" max="14564" width="14.44140625" style="85" customWidth="1"/>
    <col min="14565" max="14565" width="41.5546875" style="85" customWidth="1"/>
    <col min="14566" max="14566" width="10.21875" style="85" customWidth="1"/>
    <col min="14567" max="14567" width="18.77734375" style="85" customWidth="1"/>
    <col min="14568" max="14568" width="12.5546875" style="85" customWidth="1"/>
    <col min="14569" max="14569" width="12.21875" style="85" bestFit="1" customWidth="1"/>
    <col min="14570" max="14570" width="12.5546875" style="85" bestFit="1" customWidth="1"/>
    <col min="14571" max="14571" width="8.77734375" style="85"/>
    <col min="14572" max="14572" width="9.5546875" style="85" bestFit="1" customWidth="1"/>
    <col min="14573" max="14573" width="12.21875" style="85" bestFit="1" customWidth="1"/>
    <col min="14574" max="14817" width="8.77734375" style="85"/>
    <col min="14818" max="14818" width="45.5546875" style="85" customWidth="1"/>
    <col min="14819" max="14819" width="5.44140625" style="85" customWidth="1"/>
    <col min="14820" max="14820" width="14.44140625" style="85" customWidth="1"/>
    <col min="14821" max="14821" width="41.5546875" style="85" customWidth="1"/>
    <col min="14822" max="14822" width="10.21875" style="85" customWidth="1"/>
    <col min="14823" max="14823" width="18.77734375" style="85" customWidth="1"/>
    <col min="14824" max="14824" width="12.5546875" style="85" customWidth="1"/>
    <col min="14825" max="14825" width="12.21875" style="85" bestFit="1" customWidth="1"/>
    <col min="14826" max="14826" width="12.5546875" style="85" bestFit="1" customWidth="1"/>
    <col min="14827" max="14827" width="8.77734375" style="85"/>
    <col min="14828" max="14828" width="9.5546875" style="85" bestFit="1" customWidth="1"/>
    <col min="14829" max="14829" width="12.21875" style="85" bestFit="1" customWidth="1"/>
    <col min="14830" max="15073" width="8.77734375" style="85"/>
    <col min="15074" max="15074" width="45.5546875" style="85" customWidth="1"/>
    <col min="15075" max="15075" width="5.44140625" style="85" customWidth="1"/>
    <col min="15076" max="15076" width="14.44140625" style="85" customWidth="1"/>
    <col min="15077" max="15077" width="41.5546875" style="85" customWidth="1"/>
    <col min="15078" max="15078" width="10.21875" style="85" customWidth="1"/>
    <col min="15079" max="15079" width="18.77734375" style="85" customWidth="1"/>
    <col min="15080" max="15080" width="12.5546875" style="85" customWidth="1"/>
    <col min="15081" max="15081" width="12.21875" style="85" bestFit="1" customWidth="1"/>
    <col min="15082" max="15082" width="12.5546875" style="85" bestFit="1" customWidth="1"/>
    <col min="15083" max="15083" width="8.77734375" style="85"/>
    <col min="15084" max="15084" width="9.5546875" style="85" bestFit="1" customWidth="1"/>
    <col min="15085" max="15085" width="12.21875" style="85" bestFit="1" customWidth="1"/>
    <col min="15086" max="15329" width="8.77734375" style="85"/>
    <col min="15330" max="15330" width="45.5546875" style="85" customWidth="1"/>
    <col min="15331" max="15331" width="5.44140625" style="85" customWidth="1"/>
    <col min="15332" max="15332" width="14.44140625" style="85" customWidth="1"/>
    <col min="15333" max="15333" width="41.5546875" style="85" customWidth="1"/>
    <col min="15334" max="15334" width="10.21875" style="85" customWidth="1"/>
    <col min="15335" max="15335" width="18.77734375" style="85" customWidth="1"/>
    <col min="15336" max="15336" width="12.5546875" style="85" customWidth="1"/>
    <col min="15337" max="15337" width="12.21875" style="85" bestFit="1" customWidth="1"/>
    <col min="15338" max="15338" width="12.5546875" style="85" bestFit="1" customWidth="1"/>
    <col min="15339" max="15339" width="8.77734375" style="85"/>
    <col min="15340" max="15340" width="9.5546875" style="85" bestFit="1" customWidth="1"/>
    <col min="15341" max="15341" width="12.21875" style="85" bestFit="1" customWidth="1"/>
    <col min="15342" max="15585" width="8.77734375" style="85"/>
    <col min="15586" max="15586" width="45.5546875" style="85" customWidth="1"/>
    <col min="15587" max="15587" width="5.44140625" style="85" customWidth="1"/>
    <col min="15588" max="15588" width="14.44140625" style="85" customWidth="1"/>
    <col min="15589" max="15589" width="41.5546875" style="85" customWidth="1"/>
    <col min="15590" max="15590" width="10.21875" style="85" customWidth="1"/>
    <col min="15591" max="15591" width="18.77734375" style="85" customWidth="1"/>
    <col min="15592" max="15592" width="12.5546875" style="85" customWidth="1"/>
    <col min="15593" max="15593" width="12.21875" style="85" bestFit="1" customWidth="1"/>
    <col min="15594" max="15594" width="12.5546875" style="85" bestFit="1" customWidth="1"/>
    <col min="15595" max="15595" width="8.77734375" style="85"/>
    <col min="15596" max="15596" width="9.5546875" style="85" bestFit="1" customWidth="1"/>
    <col min="15597" max="15597" width="12.21875" style="85" bestFit="1" customWidth="1"/>
    <col min="15598" max="15841" width="8.77734375" style="85"/>
    <col min="15842" max="15842" width="45.5546875" style="85" customWidth="1"/>
    <col min="15843" max="15843" width="5.44140625" style="85" customWidth="1"/>
    <col min="15844" max="15844" width="14.44140625" style="85" customWidth="1"/>
    <col min="15845" max="15845" width="41.5546875" style="85" customWidth="1"/>
    <col min="15846" max="15846" width="10.21875" style="85" customWidth="1"/>
    <col min="15847" max="15847" width="18.77734375" style="85" customWidth="1"/>
    <col min="15848" max="15848" width="12.5546875" style="85" customWidth="1"/>
    <col min="15849" max="15849" width="12.21875" style="85" bestFit="1" customWidth="1"/>
    <col min="15850" max="15850" width="12.5546875" style="85" bestFit="1" customWidth="1"/>
    <col min="15851" max="15851" width="8.77734375" style="85"/>
    <col min="15852" max="15852" width="9.5546875" style="85" bestFit="1" customWidth="1"/>
    <col min="15853" max="15853" width="12.21875" style="85" bestFit="1" customWidth="1"/>
    <col min="15854" max="16097" width="8.77734375" style="85"/>
    <col min="16098" max="16098" width="45.5546875" style="85" customWidth="1"/>
    <col min="16099" max="16099" width="5.44140625" style="85" customWidth="1"/>
    <col min="16100" max="16100" width="14.44140625" style="85" customWidth="1"/>
    <col min="16101" max="16101" width="41.5546875" style="85" customWidth="1"/>
    <col min="16102" max="16102" width="10.21875" style="85" customWidth="1"/>
    <col min="16103" max="16103" width="18.77734375" style="85" customWidth="1"/>
    <col min="16104" max="16104" width="12.5546875" style="85" customWidth="1"/>
    <col min="16105" max="16105" width="12.21875" style="85" bestFit="1" customWidth="1"/>
    <col min="16106" max="16106" width="12.5546875" style="85" bestFit="1" customWidth="1"/>
    <col min="16107" max="16107" width="8.77734375" style="85"/>
    <col min="16108" max="16108" width="9.5546875" style="85" bestFit="1" customWidth="1"/>
    <col min="16109" max="16109" width="12.21875" style="85" bestFit="1" customWidth="1"/>
    <col min="16110" max="16354" width="8.77734375" style="85"/>
    <col min="16355" max="16384" width="8.77734375" style="85" customWidth="1"/>
  </cols>
  <sheetData>
    <row r="1" spans="1:5" ht="14.4" thickBot="1">
      <c r="A1" s="394" t="s">
        <v>117</v>
      </c>
      <c r="B1" s="395"/>
      <c r="C1" s="395"/>
      <c r="D1" s="395"/>
      <c r="E1" s="396"/>
    </row>
    <row r="2" spans="1:5" ht="14.4" thickBot="1">
      <c r="A2" s="86"/>
      <c r="B2" s="397" t="s">
        <v>118</v>
      </c>
      <c r="C2" s="398"/>
      <c r="D2" s="399"/>
      <c r="E2" s="400"/>
    </row>
    <row r="3" spans="1:5" ht="14.4" thickBot="1">
      <c r="A3" s="87"/>
      <c r="B3" s="401" t="s">
        <v>119</v>
      </c>
      <c r="C3" s="402"/>
      <c r="D3" s="403"/>
      <c r="E3" s="404"/>
    </row>
    <row r="4" spans="1:5" ht="14.4" thickBot="1">
      <c r="A4" s="286"/>
      <c r="B4" s="286"/>
      <c r="C4" s="286"/>
      <c r="D4" s="84"/>
      <c r="E4" s="84"/>
    </row>
    <row r="5" spans="1:5" ht="14.4" thickBot="1">
      <c r="A5" s="405" t="s">
        <v>120</v>
      </c>
      <c r="B5" s="406"/>
      <c r="C5" s="406"/>
      <c r="D5" s="406"/>
      <c r="E5" s="407"/>
    </row>
    <row r="6" spans="1:5">
      <c r="A6" s="69" t="s">
        <v>121</v>
      </c>
      <c r="B6" s="417" t="s">
        <v>122</v>
      </c>
      <c r="C6" s="418"/>
      <c r="D6" s="419"/>
      <c r="E6" s="420"/>
    </row>
    <row r="7" spans="1:5">
      <c r="A7" s="89" t="s">
        <v>123</v>
      </c>
      <c r="B7" s="421" t="s">
        <v>124</v>
      </c>
      <c r="C7" s="422"/>
      <c r="D7" s="415"/>
      <c r="E7" s="416"/>
    </row>
    <row r="8" spans="1:5" ht="24.75" customHeight="1">
      <c r="A8" s="89" t="s">
        <v>125</v>
      </c>
      <c r="B8" s="421" t="s">
        <v>126</v>
      </c>
      <c r="C8" s="422"/>
      <c r="D8" s="423" t="s">
        <v>304</v>
      </c>
      <c r="E8" s="424"/>
    </row>
    <row r="9" spans="1:5" ht="14.4" thickBot="1">
      <c r="A9" s="90" t="s">
        <v>127</v>
      </c>
      <c r="B9" s="408" t="s">
        <v>128</v>
      </c>
      <c r="C9" s="409"/>
      <c r="D9" s="410">
        <v>12</v>
      </c>
      <c r="E9" s="411"/>
    </row>
    <row r="10" spans="1:5">
      <c r="A10" s="91"/>
      <c r="B10" s="286"/>
      <c r="C10" s="286"/>
      <c r="D10" s="84"/>
      <c r="E10" s="84"/>
    </row>
    <row r="11" spans="1:5" ht="14.4" thickBot="1">
      <c r="A11" s="412" t="s">
        <v>129</v>
      </c>
      <c r="B11" s="412"/>
      <c r="C11" s="412"/>
      <c r="D11" s="412"/>
      <c r="E11" s="412"/>
    </row>
    <row r="12" spans="1:5" ht="14.4" thickBot="1">
      <c r="A12" s="413" t="s">
        <v>130</v>
      </c>
      <c r="B12" s="402"/>
      <c r="C12" s="92" t="s">
        <v>131</v>
      </c>
      <c r="D12" s="412" t="s">
        <v>132</v>
      </c>
      <c r="E12" s="414"/>
    </row>
    <row r="13" spans="1:5" ht="25.5" customHeight="1">
      <c r="A13" s="461" t="str">
        <f>D17</f>
        <v>Recepcionista</v>
      </c>
      <c r="B13" s="462"/>
      <c r="C13" s="67" t="s">
        <v>133</v>
      </c>
      <c r="D13" s="290">
        <v>1</v>
      </c>
      <c r="E13" s="199"/>
    </row>
    <row r="14" spans="1:5" ht="14.4" thickBot="1">
      <c r="A14" s="408"/>
      <c r="B14" s="409"/>
      <c r="C14" s="409"/>
      <c r="D14" s="409"/>
      <c r="E14" s="433"/>
    </row>
    <row r="15" spans="1:5" ht="12.75" customHeight="1">
      <c r="A15" s="434" t="s">
        <v>135</v>
      </c>
      <c r="B15" s="434"/>
      <c r="C15" s="434"/>
      <c r="D15" s="434"/>
      <c r="E15" s="434"/>
    </row>
    <row r="16" spans="1:5" ht="13.5" customHeight="1" thickBot="1">
      <c r="A16" s="434"/>
      <c r="B16" s="434"/>
      <c r="C16" s="434"/>
      <c r="D16" s="434"/>
      <c r="E16" s="434"/>
    </row>
    <row r="17" spans="1:5">
      <c r="A17" s="93">
        <v>1</v>
      </c>
      <c r="B17" s="436" t="s">
        <v>136</v>
      </c>
      <c r="C17" s="437"/>
      <c r="D17" s="415" t="s">
        <v>303</v>
      </c>
      <c r="E17" s="416"/>
    </row>
    <row r="18" spans="1:5">
      <c r="A18" s="96">
        <v>2</v>
      </c>
      <c r="B18" s="425" t="s">
        <v>137</v>
      </c>
      <c r="C18" s="426"/>
      <c r="D18" s="415" t="s">
        <v>309</v>
      </c>
      <c r="E18" s="416"/>
    </row>
    <row r="19" spans="1:5">
      <c r="A19" s="97">
        <v>2</v>
      </c>
      <c r="B19" s="425" t="s">
        <v>138</v>
      </c>
      <c r="C19" s="426"/>
      <c r="D19" s="427">
        <f>RECEPCIONISTA!D19</f>
        <v>1869.5</v>
      </c>
      <c r="E19" s="428"/>
    </row>
    <row r="20" spans="1:5">
      <c r="A20" s="97">
        <v>3</v>
      </c>
      <c r="B20" s="425" t="s">
        <v>139</v>
      </c>
      <c r="C20" s="426"/>
      <c r="D20" s="415" t="str">
        <f>D17</f>
        <v>Recepcionista</v>
      </c>
      <c r="E20" s="416"/>
    </row>
    <row r="21" spans="1:5" ht="14.4" thickBot="1">
      <c r="A21" s="99">
        <v>4</v>
      </c>
      <c r="B21" s="429" t="s">
        <v>140</v>
      </c>
      <c r="C21" s="430"/>
      <c r="D21" s="431">
        <v>44197</v>
      </c>
      <c r="E21" s="432"/>
    </row>
    <row r="22" spans="1:5" ht="14.4" thickBot="1">
      <c r="A22" s="84"/>
      <c r="B22" s="84"/>
      <c r="C22" s="84"/>
      <c r="D22" s="84"/>
      <c r="E22" s="84"/>
    </row>
    <row r="23" spans="1:5" ht="14.4" thickBot="1">
      <c r="A23" s="394" t="s">
        <v>141</v>
      </c>
      <c r="B23" s="395"/>
      <c r="C23" s="395"/>
      <c r="D23" s="395"/>
      <c r="E23" s="396"/>
    </row>
    <row r="24" spans="1:5" ht="25.5" customHeight="1" thickBot="1">
      <c r="A24" s="68">
        <v>1</v>
      </c>
      <c r="B24" s="394" t="s">
        <v>142</v>
      </c>
      <c r="C24" s="395"/>
      <c r="D24" s="100"/>
      <c r="E24" s="68" t="s">
        <v>143</v>
      </c>
    </row>
    <row r="25" spans="1:5">
      <c r="A25" s="93" t="s">
        <v>121</v>
      </c>
      <c r="B25" s="442" t="s">
        <v>292</v>
      </c>
      <c r="C25" s="443"/>
      <c r="D25" s="69"/>
      <c r="E25" s="101">
        <f>D19</f>
        <v>1869.5</v>
      </c>
    </row>
    <row r="26" spans="1:5">
      <c r="A26" s="97" t="s">
        <v>123</v>
      </c>
      <c r="B26" s="425" t="s">
        <v>293</v>
      </c>
      <c r="C26" s="438"/>
      <c r="D26" s="70"/>
      <c r="E26" s="103">
        <f>D26*$E$25</f>
        <v>0</v>
      </c>
    </row>
    <row r="27" spans="1:5">
      <c r="A27" s="97" t="s">
        <v>125</v>
      </c>
      <c r="B27" s="425" t="s">
        <v>145</v>
      </c>
      <c r="C27" s="438"/>
      <c r="D27" s="70"/>
      <c r="E27" s="104">
        <f>D27*$E$25</f>
        <v>0</v>
      </c>
    </row>
    <row r="28" spans="1:5">
      <c r="A28" s="97" t="s">
        <v>127</v>
      </c>
      <c r="B28" s="425" t="s">
        <v>146</v>
      </c>
      <c r="C28" s="438"/>
      <c r="D28" s="71"/>
      <c r="E28" s="103">
        <f>D28*(E25+E26+E27)*7/12</f>
        <v>0</v>
      </c>
    </row>
    <row r="29" spans="1:5">
      <c r="A29" s="97" t="s">
        <v>147</v>
      </c>
      <c r="B29" s="425" t="s">
        <v>148</v>
      </c>
      <c r="C29" s="438"/>
      <c r="D29" s="72"/>
      <c r="E29" s="103">
        <f>(1+20%)*(E25+E26+E27)*D29/12</f>
        <v>0</v>
      </c>
    </row>
    <row r="30" spans="1:5" ht="14.4" thickBot="1">
      <c r="A30" s="99" t="s">
        <v>149</v>
      </c>
      <c r="B30" s="429" t="s">
        <v>150</v>
      </c>
      <c r="C30" s="439"/>
      <c r="D30" s="73"/>
      <c r="E30" s="107"/>
    </row>
    <row r="31" spans="1:5" ht="14.4" thickBot="1">
      <c r="A31" s="86"/>
      <c r="B31" s="440" t="s">
        <v>151</v>
      </c>
      <c r="C31" s="441"/>
      <c r="D31" s="86"/>
      <c r="E31" s="108">
        <f>SUM(E25:E30)</f>
        <v>1869.5</v>
      </c>
    </row>
    <row r="32" spans="1:5" ht="14.4" thickBot="1">
      <c r="A32" s="84"/>
      <c r="B32" s="84"/>
      <c r="C32" s="84"/>
      <c r="D32" s="84"/>
      <c r="E32" s="84"/>
    </row>
    <row r="33" spans="1:5" ht="14.4" thickBot="1">
      <c r="A33" s="394" t="s">
        <v>152</v>
      </c>
      <c r="B33" s="395"/>
      <c r="C33" s="395"/>
      <c r="D33" s="395"/>
      <c r="E33" s="396"/>
    </row>
    <row r="34" spans="1:5" ht="14.4" thickBot="1">
      <c r="A34" s="394" t="s">
        <v>283</v>
      </c>
      <c r="B34" s="395"/>
      <c r="C34" s="395"/>
      <c r="D34" s="395"/>
      <c r="E34" s="396"/>
    </row>
    <row r="35" spans="1:5" ht="14.4" thickBot="1">
      <c r="A35" s="291" t="s">
        <v>154</v>
      </c>
      <c r="B35" s="394" t="s">
        <v>155</v>
      </c>
      <c r="C35" s="395"/>
      <c r="D35" s="100"/>
      <c r="E35" s="68" t="s">
        <v>143</v>
      </c>
    </row>
    <row r="36" spans="1:5">
      <c r="A36" s="69" t="s">
        <v>121</v>
      </c>
      <c r="B36" s="436" t="s">
        <v>157</v>
      </c>
      <c r="C36" s="448"/>
      <c r="D36" s="75">
        <v>8.3299999999999999E-2</v>
      </c>
      <c r="E36" s="204">
        <f>D36*E31</f>
        <v>155.72935000000001</v>
      </c>
    </row>
    <row r="37" spans="1:5" ht="14.4" thickBot="1">
      <c r="A37" s="89" t="s">
        <v>123</v>
      </c>
      <c r="B37" s="425" t="s">
        <v>159</v>
      </c>
      <c r="C37" s="444"/>
      <c r="D37" s="70">
        <v>2.7799999999999998E-2</v>
      </c>
      <c r="E37" s="107">
        <f>D37*E31</f>
        <v>51.972099999999998</v>
      </c>
    </row>
    <row r="38" spans="1:5" ht="13.5" customHeight="1" thickBot="1">
      <c r="A38" s="394" t="s">
        <v>161</v>
      </c>
      <c r="B38" s="395"/>
      <c r="C38" s="396"/>
      <c r="D38" s="76">
        <f>D36+D37</f>
        <v>0.1111</v>
      </c>
      <c r="E38" s="112">
        <f>SUM(E36:E37)</f>
        <v>207.70145000000002</v>
      </c>
    </row>
    <row r="39" spans="1:5" ht="13.5" customHeight="1" thickBot="1">
      <c r="A39" s="80"/>
      <c r="B39" s="81"/>
      <c r="C39" s="81"/>
      <c r="D39" s="81"/>
      <c r="E39" s="81"/>
    </row>
    <row r="40" spans="1:5" ht="28.5" customHeight="1" thickBot="1">
      <c r="A40" s="445" t="s">
        <v>164</v>
      </c>
      <c r="B40" s="446"/>
      <c r="C40" s="446"/>
      <c r="D40" s="446"/>
      <c r="E40" s="447"/>
    </row>
    <row r="41" spans="1:5" ht="14.4" thickBot="1">
      <c r="A41" s="68" t="s">
        <v>165</v>
      </c>
      <c r="B41" s="394" t="s">
        <v>166</v>
      </c>
      <c r="C41" s="396"/>
      <c r="D41" s="100"/>
      <c r="E41" s="68" t="s">
        <v>143</v>
      </c>
    </row>
    <row r="42" spans="1:5">
      <c r="A42" s="69" t="s">
        <v>121</v>
      </c>
      <c r="B42" s="436" t="s">
        <v>167</v>
      </c>
      <c r="C42" s="448"/>
      <c r="D42" s="115">
        <v>0.2</v>
      </c>
      <c r="E42" s="134">
        <f t="shared" ref="E42:E49" si="0">D42*($E$31+$E$38)</f>
        <v>415.44029</v>
      </c>
    </row>
    <row r="43" spans="1:5">
      <c r="A43" s="89" t="s">
        <v>123</v>
      </c>
      <c r="B43" s="425" t="s">
        <v>169</v>
      </c>
      <c r="C43" s="444"/>
      <c r="D43" s="117">
        <v>2.5000000000000001E-2</v>
      </c>
      <c r="E43" s="103">
        <f>D43*($E$31+$E$38)</f>
        <v>51.930036250000001</v>
      </c>
    </row>
    <row r="44" spans="1:5">
      <c r="A44" s="89" t="s">
        <v>125</v>
      </c>
      <c r="B44" s="425" t="s">
        <v>295</v>
      </c>
      <c r="C44" s="444"/>
      <c r="D44" s="117">
        <f>2%*1.4806</f>
        <v>2.9611999999999999E-2</v>
      </c>
      <c r="E44" s="103">
        <f t="shared" si="0"/>
        <v>61.510089337399997</v>
      </c>
    </row>
    <row r="45" spans="1:5">
      <c r="A45" s="89" t="s">
        <v>127</v>
      </c>
      <c r="B45" s="425" t="s">
        <v>172</v>
      </c>
      <c r="C45" s="444"/>
      <c r="D45" s="117">
        <v>1.4999999999999999E-2</v>
      </c>
      <c r="E45" s="103">
        <f t="shared" si="0"/>
        <v>31.15802175</v>
      </c>
    </row>
    <row r="46" spans="1:5">
      <c r="A46" s="89" t="s">
        <v>147</v>
      </c>
      <c r="B46" s="425" t="s">
        <v>173</v>
      </c>
      <c r="C46" s="444"/>
      <c r="D46" s="117">
        <v>0.01</v>
      </c>
      <c r="E46" s="103">
        <f t="shared" si="0"/>
        <v>20.772014500000001</v>
      </c>
    </row>
    <row r="47" spans="1:5">
      <c r="A47" s="118" t="s">
        <v>149</v>
      </c>
      <c r="B47" s="421" t="s">
        <v>174</v>
      </c>
      <c r="C47" s="450"/>
      <c r="D47" s="119">
        <v>6.0000000000000001E-3</v>
      </c>
      <c r="E47" s="103">
        <f t="shared" si="0"/>
        <v>12.463208700000001</v>
      </c>
    </row>
    <row r="48" spans="1:5">
      <c r="A48" s="118" t="s">
        <v>175</v>
      </c>
      <c r="B48" s="421" t="s">
        <v>176</v>
      </c>
      <c r="C48" s="450"/>
      <c r="D48" s="119">
        <v>2E-3</v>
      </c>
      <c r="E48" s="103">
        <f t="shared" si="0"/>
        <v>4.1544029</v>
      </c>
    </row>
    <row r="49" spans="1:5" ht="14.4" thickBot="1">
      <c r="A49" s="118" t="s">
        <v>177</v>
      </c>
      <c r="B49" s="408" t="s">
        <v>178</v>
      </c>
      <c r="C49" s="433"/>
      <c r="D49" s="119">
        <v>0.08</v>
      </c>
      <c r="E49" s="103">
        <f t="shared" si="0"/>
        <v>166.17611600000001</v>
      </c>
    </row>
    <row r="50" spans="1:5" ht="13.5" customHeight="1" thickBot="1">
      <c r="A50" s="394" t="s">
        <v>179</v>
      </c>
      <c r="B50" s="395"/>
      <c r="C50" s="396"/>
      <c r="D50" s="76">
        <f>SUM(D42:D49)</f>
        <v>0.36761200000000005</v>
      </c>
      <c r="E50" s="108">
        <f>SUM(E42:E49)</f>
        <v>763.60417943739992</v>
      </c>
    </row>
    <row r="51" spans="1:5" ht="14.4" thickBot="1">
      <c r="A51" s="84"/>
      <c r="B51" s="84"/>
      <c r="C51" s="84"/>
      <c r="D51" s="84"/>
      <c r="E51" s="84"/>
    </row>
    <row r="52" spans="1:5" ht="14.4" thickBot="1">
      <c r="A52" s="394" t="s">
        <v>180</v>
      </c>
      <c r="B52" s="395"/>
      <c r="C52" s="395"/>
      <c r="D52" s="395"/>
      <c r="E52" s="396"/>
    </row>
    <row r="53" spans="1:5" ht="14.4" thickBot="1">
      <c r="A53" s="68" t="s">
        <v>181</v>
      </c>
      <c r="B53" s="394" t="s">
        <v>182</v>
      </c>
      <c r="C53" s="396"/>
      <c r="D53" s="100"/>
      <c r="E53" s="68" t="s">
        <v>143</v>
      </c>
    </row>
    <row r="54" spans="1:5">
      <c r="A54" s="69" t="s">
        <v>121</v>
      </c>
      <c r="B54" s="436" t="s">
        <v>369</v>
      </c>
      <c r="C54" s="448"/>
      <c r="D54" s="121">
        <v>2</v>
      </c>
      <c r="E54" s="122"/>
    </row>
    <row r="55" spans="1:5" ht="27" customHeight="1">
      <c r="A55" s="89" t="s">
        <v>123</v>
      </c>
      <c r="B55" s="452" t="s">
        <v>368</v>
      </c>
      <c r="C55" s="453"/>
      <c r="D55" s="233">
        <f>RECEPCIONISTA!D55</f>
        <v>25.42</v>
      </c>
      <c r="E55" s="233">
        <f>ROUND((D55*21)*0.81,2)</f>
        <v>432.39</v>
      </c>
    </row>
    <row r="56" spans="1:5">
      <c r="A56" s="89" t="s">
        <v>125</v>
      </c>
      <c r="B56" s="283" t="s">
        <v>404</v>
      </c>
      <c r="C56" s="284"/>
      <c r="D56" s="125"/>
      <c r="E56" s="124">
        <f>RECEPCIONISTA!E56</f>
        <v>3</v>
      </c>
    </row>
    <row r="57" spans="1:5">
      <c r="A57" s="89" t="s">
        <v>127</v>
      </c>
      <c r="B57" s="283" t="s">
        <v>401</v>
      </c>
      <c r="C57" s="284"/>
      <c r="D57" s="125"/>
      <c r="E57" s="124">
        <f>D57/12</f>
        <v>0</v>
      </c>
    </row>
    <row r="58" spans="1:5" ht="13.05" customHeight="1">
      <c r="A58" s="89" t="s">
        <v>147</v>
      </c>
      <c r="B58" s="449" t="s">
        <v>402</v>
      </c>
      <c r="C58" s="450"/>
      <c r="D58" s="125"/>
      <c r="E58" s="124">
        <f>RECEPCIONISTA!E58</f>
        <v>24.1</v>
      </c>
    </row>
    <row r="59" spans="1:5" ht="14.4" thickBot="1">
      <c r="A59" s="89" t="s">
        <v>149</v>
      </c>
      <c r="B59" s="449" t="s">
        <v>150</v>
      </c>
      <c r="C59" s="451"/>
      <c r="D59" s="125"/>
      <c r="E59" s="124">
        <f>D59*22</f>
        <v>0</v>
      </c>
    </row>
    <row r="60" spans="1:5" ht="14.4" thickBot="1">
      <c r="A60" s="394" t="s">
        <v>179</v>
      </c>
      <c r="B60" s="395"/>
      <c r="C60" s="395"/>
      <c r="D60" s="78"/>
      <c r="E60" s="108">
        <f>SUM(E54:E59)</f>
        <v>459.49</v>
      </c>
    </row>
    <row r="61" spans="1:5" ht="14.4" thickBot="1">
      <c r="A61" s="278"/>
      <c r="B61" s="84"/>
      <c r="C61" s="84"/>
      <c r="D61" s="84"/>
      <c r="E61" s="84"/>
    </row>
    <row r="62" spans="1:5" ht="14.4" thickBot="1">
      <c r="A62" s="394" t="s">
        <v>187</v>
      </c>
      <c r="B62" s="395"/>
      <c r="C62" s="395"/>
      <c r="D62" s="395"/>
      <c r="E62" s="396"/>
    </row>
    <row r="63" spans="1:5" ht="14.4" thickBot="1">
      <c r="A63" s="68">
        <v>2</v>
      </c>
      <c r="B63" s="394" t="s">
        <v>188</v>
      </c>
      <c r="C63" s="396"/>
      <c r="D63" s="68"/>
      <c r="E63" s="68" t="s">
        <v>143</v>
      </c>
    </row>
    <row r="64" spans="1:5">
      <c r="A64" s="69" t="s">
        <v>121</v>
      </c>
      <c r="B64" s="436" t="s">
        <v>155</v>
      </c>
      <c r="C64" s="448"/>
      <c r="D64" s="115">
        <f>D38</f>
        <v>0.1111</v>
      </c>
      <c r="E64" s="127">
        <f>E38</f>
        <v>207.70145000000002</v>
      </c>
    </row>
    <row r="65" spans="1:5">
      <c r="A65" s="89" t="s">
        <v>123</v>
      </c>
      <c r="B65" s="425" t="s">
        <v>166</v>
      </c>
      <c r="C65" s="444"/>
      <c r="D65" s="117">
        <f>D50</f>
        <v>0.36761200000000005</v>
      </c>
      <c r="E65" s="124">
        <f>E50</f>
        <v>763.60417943739992</v>
      </c>
    </row>
    <row r="66" spans="1:5" ht="14.4" thickBot="1">
      <c r="A66" s="89" t="s">
        <v>125</v>
      </c>
      <c r="B66" s="454" t="s">
        <v>182</v>
      </c>
      <c r="C66" s="455"/>
      <c r="D66" s="117"/>
      <c r="E66" s="124">
        <f>E60</f>
        <v>459.49</v>
      </c>
    </row>
    <row r="67" spans="1:5" ht="14.4" thickBot="1">
      <c r="A67" s="394" t="s">
        <v>179</v>
      </c>
      <c r="B67" s="395"/>
      <c r="C67" s="396"/>
      <c r="D67" s="77">
        <f>SUM(D64:D66)</f>
        <v>0.47871200000000003</v>
      </c>
      <c r="E67" s="108">
        <f>SUM(E64:E66)</f>
        <v>1430.7956294373998</v>
      </c>
    </row>
    <row r="68" spans="1:5" ht="14.4" thickBot="1">
      <c r="A68" s="288"/>
      <c r="B68" s="288"/>
      <c r="C68" s="288"/>
      <c r="D68" s="286"/>
      <c r="E68" s="129"/>
    </row>
    <row r="69" spans="1:5" ht="14.4" thickBot="1">
      <c r="A69" s="394" t="s">
        <v>189</v>
      </c>
      <c r="B69" s="395"/>
      <c r="C69" s="395"/>
      <c r="D69" s="395"/>
      <c r="E69" s="396"/>
    </row>
    <row r="70" spans="1:5" ht="14.4" thickBot="1">
      <c r="A70" s="68">
        <v>3</v>
      </c>
      <c r="B70" s="394" t="s">
        <v>190</v>
      </c>
      <c r="C70" s="396"/>
      <c r="D70" s="68" t="s">
        <v>191</v>
      </c>
      <c r="E70" s="280" t="s">
        <v>143</v>
      </c>
    </row>
    <row r="71" spans="1:5">
      <c r="A71" s="69" t="s">
        <v>121</v>
      </c>
      <c r="B71" s="436" t="s">
        <v>288</v>
      </c>
      <c r="C71" s="448"/>
      <c r="D71" s="176">
        <v>4.1999999999999997E-3</v>
      </c>
      <c r="E71" s="127">
        <f>($E$31*D71)*0.1</f>
        <v>0.78519000000000005</v>
      </c>
    </row>
    <row r="72" spans="1:5">
      <c r="A72" s="89" t="s">
        <v>123</v>
      </c>
      <c r="B72" s="425" t="s">
        <v>192</v>
      </c>
      <c r="C72" s="444"/>
      <c r="D72" s="117">
        <f>D71*D49</f>
        <v>3.3599999999999998E-4</v>
      </c>
      <c r="E72" s="124">
        <f>($E$31*D72)*0.1</f>
        <v>6.2815200000000002E-2</v>
      </c>
    </row>
    <row r="73" spans="1:5">
      <c r="A73" s="89" t="s">
        <v>125</v>
      </c>
      <c r="B73" s="425" t="s">
        <v>285</v>
      </c>
      <c r="C73" s="444"/>
      <c r="D73" s="117">
        <v>1.6E-2</v>
      </c>
      <c r="E73" s="124">
        <f t="shared" ref="E73:E76" si="1">$E$31*D73</f>
        <v>29.911999999999999</v>
      </c>
    </row>
    <row r="74" spans="1:5">
      <c r="A74" s="89" t="s">
        <v>127</v>
      </c>
      <c r="B74" s="425" t="s">
        <v>287</v>
      </c>
      <c r="C74" s="444"/>
      <c r="D74" s="176">
        <v>4.0000000000000002E-4</v>
      </c>
      <c r="E74" s="124">
        <f>($E$31*D74)*0.1</f>
        <v>7.4779999999999999E-2</v>
      </c>
    </row>
    <row r="75" spans="1:5">
      <c r="A75" s="89" t="s">
        <v>147</v>
      </c>
      <c r="B75" s="425" t="s">
        <v>195</v>
      </c>
      <c r="C75" s="444"/>
      <c r="D75" s="117">
        <f>D74*D50</f>
        <v>1.4704480000000004E-4</v>
      </c>
      <c r="E75" s="124">
        <f>($E$31*D75)*0.1</f>
        <v>2.749002536000001E-2</v>
      </c>
    </row>
    <row r="76" spans="1:5" ht="14.4" thickBot="1">
      <c r="A76" s="118" t="s">
        <v>149</v>
      </c>
      <c r="B76" s="421" t="s">
        <v>286</v>
      </c>
      <c r="C76" s="450"/>
      <c r="D76" s="273">
        <f>(40%*8%)/2</f>
        <v>1.6E-2</v>
      </c>
      <c r="E76" s="124">
        <f t="shared" si="1"/>
        <v>29.911999999999999</v>
      </c>
    </row>
    <row r="77" spans="1:5" ht="14.4" thickBot="1">
      <c r="A77" s="394" t="s">
        <v>179</v>
      </c>
      <c r="B77" s="395"/>
      <c r="C77" s="395"/>
      <c r="D77" s="78">
        <f>SUM(D71:D76)</f>
        <v>3.7083044799999999E-2</v>
      </c>
      <c r="E77" s="108">
        <f>SUM(E71:E76)</f>
        <v>60.77427522536</v>
      </c>
    </row>
    <row r="78" spans="1:5" ht="14.4" thickBot="1">
      <c r="A78" s="288"/>
      <c r="B78" s="288"/>
      <c r="C78" s="288"/>
      <c r="D78" s="286"/>
      <c r="E78" s="129"/>
    </row>
    <row r="79" spans="1:5" ht="14.4" thickBot="1">
      <c r="A79" s="394" t="s">
        <v>196</v>
      </c>
      <c r="B79" s="395"/>
      <c r="C79" s="395"/>
      <c r="D79" s="395"/>
      <c r="E79" s="396"/>
    </row>
    <row r="80" spans="1:5" ht="14.4" thickBot="1">
      <c r="A80" s="394" t="s">
        <v>197</v>
      </c>
      <c r="B80" s="395"/>
      <c r="C80" s="395"/>
      <c r="D80" s="395"/>
      <c r="E80" s="396"/>
    </row>
    <row r="81" spans="1:5" ht="14.4" thickBot="1">
      <c r="A81" s="279" t="s">
        <v>198</v>
      </c>
      <c r="B81" s="394" t="s">
        <v>199</v>
      </c>
      <c r="C81" s="396"/>
      <c r="D81" s="82" t="s">
        <v>191</v>
      </c>
      <c r="E81" s="287" t="s">
        <v>143</v>
      </c>
    </row>
    <row r="82" spans="1:5">
      <c r="A82" s="69" t="s">
        <v>121</v>
      </c>
      <c r="B82" s="436" t="s">
        <v>200</v>
      </c>
      <c r="C82" s="448"/>
      <c r="D82" s="75">
        <v>8.3299999999999999E-2</v>
      </c>
      <c r="E82" s="134">
        <f>$E$31*D82</f>
        <v>155.72935000000001</v>
      </c>
    </row>
    <row r="83" spans="1:5">
      <c r="A83" s="89" t="s">
        <v>123</v>
      </c>
      <c r="B83" s="425" t="s">
        <v>202</v>
      </c>
      <c r="C83" s="444"/>
      <c r="D83" s="132">
        <v>2.7000000000000001E-3</v>
      </c>
      <c r="E83" s="124">
        <f>$E$31*D83</f>
        <v>5.04765</v>
      </c>
    </row>
    <row r="84" spans="1:5">
      <c r="A84" s="89" t="s">
        <v>125</v>
      </c>
      <c r="B84" s="425" t="s">
        <v>203</v>
      </c>
      <c r="C84" s="444"/>
      <c r="D84" s="132">
        <v>2.0000000000000001E-4</v>
      </c>
      <c r="E84" s="124">
        <f>$E$31*D84</f>
        <v>0.37390000000000001</v>
      </c>
    </row>
    <row r="85" spans="1:5">
      <c r="A85" s="89" t="s">
        <v>127</v>
      </c>
      <c r="B85" s="456" t="s">
        <v>205</v>
      </c>
      <c r="C85" s="457"/>
      <c r="D85" s="137">
        <v>1.6000000000000001E-3</v>
      </c>
      <c r="E85" s="124">
        <f>$E$31*D85</f>
        <v>2.9912000000000001</v>
      </c>
    </row>
    <row r="86" spans="1:5">
      <c r="A86" s="89" t="s">
        <v>147</v>
      </c>
      <c r="B86" s="425" t="s">
        <v>207</v>
      </c>
      <c r="C86" s="444"/>
      <c r="D86" s="138">
        <v>2.9999999999999997E-4</v>
      </c>
      <c r="E86" s="124">
        <f>$E$31*D86</f>
        <v>0.56084999999999996</v>
      </c>
    </row>
    <row r="87" spans="1:5" ht="14.4" thickBot="1">
      <c r="A87" s="118" t="s">
        <v>149</v>
      </c>
      <c r="B87" s="421" t="s">
        <v>209</v>
      </c>
      <c r="C87" s="450"/>
      <c r="D87" s="119"/>
      <c r="E87" s="124">
        <f>ROUND($E$31*D87,2)</f>
        <v>0</v>
      </c>
    </row>
    <row r="88" spans="1:5" ht="14.4" thickBot="1">
      <c r="A88" s="394" t="s">
        <v>211</v>
      </c>
      <c r="B88" s="395"/>
      <c r="C88" s="395"/>
      <c r="D88" s="78">
        <f>SUM(D82:D87)</f>
        <v>8.8099999999999998E-2</v>
      </c>
      <c r="E88" s="108">
        <f>SUM(E82:E87)</f>
        <v>164.70294999999999</v>
      </c>
    </row>
    <row r="89" spans="1:5" ht="14.4" thickBot="1">
      <c r="A89" s="288"/>
      <c r="B89" s="288"/>
      <c r="C89" s="288"/>
      <c r="D89" s="286"/>
      <c r="E89" s="129"/>
    </row>
    <row r="90" spans="1:5" ht="14.4" thickBot="1">
      <c r="A90" s="394" t="s">
        <v>212</v>
      </c>
      <c r="B90" s="395"/>
      <c r="C90" s="395"/>
      <c r="D90" s="395"/>
      <c r="E90" s="396"/>
    </row>
    <row r="91" spans="1:5" ht="14.4" thickBot="1">
      <c r="A91" s="68" t="s">
        <v>214</v>
      </c>
      <c r="B91" s="394" t="s">
        <v>215</v>
      </c>
      <c r="C91" s="396"/>
      <c r="D91" s="139" t="s">
        <v>216</v>
      </c>
      <c r="E91" s="280" t="s">
        <v>143</v>
      </c>
    </row>
    <row r="92" spans="1:5" ht="14.4" thickBot="1">
      <c r="A92" s="69" t="s">
        <v>121</v>
      </c>
      <c r="B92" s="436" t="s">
        <v>218</v>
      </c>
      <c r="C92" s="448"/>
      <c r="D92" s="140"/>
      <c r="E92" s="122">
        <f>D92*(E31+E67+E77)/220</f>
        <v>0</v>
      </c>
    </row>
    <row r="93" spans="1:5" ht="13.5" customHeight="1" thickBot="1">
      <c r="A93" s="394" t="s">
        <v>179</v>
      </c>
      <c r="B93" s="395"/>
      <c r="C93" s="395"/>
      <c r="D93" s="86"/>
      <c r="E93" s="108">
        <f>E92</f>
        <v>0</v>
      </c>
    </row>
    <row r="94" spans="1:5" ht="13.5" customHeight="1" thickBot="1">
      <c r="A94" s="288"/>
      <c r="B94" s="288"/>
      <c r="C94" s="288"/>
      <c r="D94" s="286"/>
      <c r="E94" s="129"/>
    </row>
    <row r="95" spans="1:5" ht="14.4" thickBot="1">
      <c r="A95" s="394" t="s">
        <v>222</v>
      </c>
      <c r="B95" s="395"/>
      <c r="C95" s="395"/>
      <c r="D95" s="395"/>
      <c r="E95" s="396"/>
    </row>
    <row r="96" spans="1:5" ht="14.4" thickBot="1">
      <c r="A96" s="279">
        <v>4</v>
      </c>
      <c r="B96" s="395" t="s">
        <v>223</v>
      </c>
      <c r="C96" s="396"/>
      <c r="D96" s="68" t="s">
        <v>191</v>
      </c>
      <c r="E96" s="280" t="s">
        <v>143</v>
      </c>
    </row>
    <row r="97" spans="1:5">
      <c r="A97" s="69" t="s">
        <v>198</v>
      </c>
      <c r="B97" s="436" t="s">
        <v>199</v>
      </c>
      <c r="C97" s="448"/>
      <c r="D97" s="115">
        <f>D88</f>
        <v>8.8099999999999998E-2</v>
      </c>
      <c r="E97" s="134">
        <f>E88</f>
        <v>164.70294999999999</v>
      </c>
    </row>
    <row r="98" spans="1:5" ht="14.4" thickBot="1">
      <c r="A98" s="89" t="s">
        <v>214</v>
      </c>
      <c r="B98" s="425" t="s">
        <v>215</v>
      </c>
      <c r="C98" s="444"/>
      <c r="D98" s="117"/>
      <c r="E98" s="142">
        <f>E93</f>
        <v>0</v>
      </c>
    </row>
    <row r="99" spans="1:5" ht="14.4" thickBot="1">
      <c r="A99" s="86"/>
      <c r="B99" s="440" t="s">
        <v>179</v>
      </c>
      <c r="C99" s="441"/>
      <c r="D99" s="86"/>
      <c r="E99" s="108">
        <f>SUM(E97:E98)</f>
        <v>164.70294999999999</v>
      </c>
    </row>
    <row r="100" spans="1:5" ht="14.4" thickBot="1">
      <c r="A100" s="286"/>
      <c r="B100" s="144"/>
      <c r="C100" s="144"/>
      <c r="D100" s="286"/>
      <c r="E100" s="129"/>
    </row>
    <row r="101" spans="1:5" ht="14.4" thickBot="1">
      <c r="A101" s="394" t="s">
        <v>225</v>
      </c>
      <c r="B101" s="395"/>
      <c r="C101" s="395"/>
      <c r="D101" s="395"/>
      <c r="E101" s="396"/>
    </row>
    <row r="102" spans="1:5" ht="14.4" thickBot="1">
      <c r="A102" s="68">
        <v>5</v>
      </c>
      <c r="B102" s="446" t="s">
        <v>227</v>
      </c>
      <c r="C102" s="447"/>
      <c r="D102" s="82"/>
      <c r="E102" s="287" t="s">
        <v>143</v>
      </c>
    </row>
    <row r="103" spans="1:5">
      <c r="A103" s="69" t="s">
        <v>121</v>
      </c>
      <c r="B103" s="436" t="s">
        <v>229</v>
      </c>
      <c r="C103" s="448"/>
      <c r="D103" s="115"/>
      <c r="E103" s="134">
        <v>5</v>
      </c>
    </row>
    <row r="104" spans="1:5">
      <c r="A104" s="228" t="s">
        <v>123</v>
      </c>
      <c r="B104" s="229" t="s">
        <v>367</v>
      </c>
      <c r="C104" s="230"/>
      <c r="D104" s="117"/>
      <c r="E104" s="124"/>
    </row>
    <row r="105" spans="1:5">
      <c r="A105" s="89" t="s">
        <v>125</v>
      </c>
      <c r="B105" s="421" t="s">
        <v>282</v>
      </c>
      <c r="C105" s="450"/>
      <c r="D105" s="117"/>
      <c r="E105" s="124"/>
    </row>
    <row r="106" spans="1:5" ht="14.4" thickBot="1">
      <c r="A106" s="89" t="s">
        <v>177</v>
      </c>
      <c r="B106" s="425" t="s">
        <v>150</v>
      </c>
      <c r="C106" s="444"/>
      <c r="D106" s="117"/>
      <c r="E106" s="124"/>
    </row>
    <row r="107" spans="1:5" ht="14.4" thickBot="1">
      <c r="A107" s="86"/>
      <c r="B107" s="440" t="s">
        <v>179</v>
      </c>
      <c r="C107" s="441"/>
      <c r="D107" s="86"/>
      <c r="E107" s="108">
        <f>SUM(E103:E106)</f>
        <v>5</v>
      </c>
    </row>
    <row r="108" spans="1:5" ht="14.4" thickBot="1">
      <c r="A108" s="286"/>
      <c r="B108" s="144"/>
      <c r="C108" s="144"/>
      <c r="D108" s="286"/>
      <c r="E108" s="129"/>
    </row>
    <row r="109" spans="1:5" ht="14.4" thickBot="1">
      <c r="A109" s="394" t="s">
        <v>231</v>
      </c>
      <c r="B109" s="395"/>
      <c r="C109" s="395"/>
      <c r="D109" s="395"/>
      <c r="E109" s="396"/>
    </row>
    <row r="110" spans="1:5" ht="14.4" thickBot="1">
      <c r="A110" s="68">
        <v>6</v>
      </c>
      <c r="B110" s="446" t="s">
        <v>232</v>
      </c>
      <c r="C110" s="447"/>
      <c r="D110" s="68" t="s">
        <v>191</v>
      </c>
      <c r="E110" s="68" t="s">
        <v>143</v>
      </c>
    </row>
    <row r="111" spans="1:5">
      <c r="A111" s="69" t="s">
        <v>121</v>
      </c>
      <c r="B111" s="436" t="s">
        <v>289</v>
      </c>
      <c r="C111" s="448"/>
      <c r="D111" s="145">
        <v>1E-4</v>
      </c>
      <c r="E111" s="134">
        <f>E126*D111</f>
        <v>0.35307728546627598</v>
      </c>
    </row>
    <row r="112" spans="1:5">
      <c r="A112" s="118" t="s">
        <v>123</v>
      </c>
      <c r="B112" s="421" t="s">
        <v>290</v>
      </c>
      <c r="C112" s="450"/>
      <c r="D112" s="148">
        <v>1E-4</v>
      </c>
      <c r="E112" s="197">
        <f>(E126+E111)*D112</f>
        <v>0.35311259319482263</v>
      </c>
    </row>
    <row r="113" spans="1:5">
      <c r="A113" s="89" t="s">
        <v>125</v>
      </c>
      <c r="B113" s="425" t="s">
        <v>233</v>
      </c>
      <c r="C113" s="444"/>
      <c r="D113" s="149">
        <f>SUM(D114:D116)</f>
        <v>0.12509999999999999</v>
      </c>
      <c r="E113" s="124">
        <f>SUM(E114:E116)</f>
        <v>504.96</v>
      </c>
    </row>
    <row r="114" spans="1:5">
      <c r="A114" s="89"/>
      <c r="B114" s="425" t="s">
        <v>291</v>
      </c>
      <c r="C114" s="444"/>
      <c r="D114" s="146">
        <v>7.51E-2</v>
      </c>
      <c r="E114" s="124">
        <f>ROUND(((E$126+E$111+$E$112)*$D114)/(1-D$113),2)</f>
        <v>303.14</v>
      </c>
    </row>
    <row r="115" spans="1:5">
      <c r="A115" s="89"/>
      <c r="B115" s="425" t="s">
        <v>234</v>
      </c>
      <c r="C115" s="444"/>
      <c r="D115" s="146">
        <v>0</v>
      </c>
      <c r="E115" s="124">
        <f>ROUND(((E$126+E$111+$E$112)*$D115)/(1-D$113),2)</f>
        <v>0</v>
      </c>
    </row>
    <row r="116" spans="1:5" ht="14.4" thickBot="1">
      <c r="A116" s="89"/>
      <c r="B116" s="425" t="s">
        <v>235</v>
      </c>
      <c r="C116" s="444"/>
      <c r="D116" s="146">
        <v>0.05</v>
      </c>
      <c r="E116" s="124">
        <f>ROUND(((E$126+E$111+$E$112)*$D116)/(1-D$113),2)</f>
        <v>201.82</v>
      </c>
    </row>
    <row r="117" spans="1:5" ht="14.4" thickBot="1">
      <c r="A117" s="86"/>
      <c r="B117" s="440" t="s">
        <v>179</v>
      </c>
      <c r="C117" s="441"/>
      <c r="D117" s="86"/>
      <c r="E117" s="108">
        <f>SUM(E111,E112,E113)-0.01</f>
        <v>505.65618987866111</v>
      </c>
    </row>
    <row r="118" spans="1:5" ht="14.4" thickBot="1">
      <c r="A118" s="460"/>
      <c r="B118" s="460"/>
      <c r="C118" s="460"/>
      <c r="D118" s="84"/>
      <c r="E118" s="84"/>
    </row>
    <row r="119" spans="1:5" ht="14.4" thickBot="1">
      <c r="A119" s="394" t="s">
        <v>236</v>
      </c>
      <c r="B119" s="395"/>
      <c r="C119" s="395"/>
      <c r="D119" s="395"/>
      <c r="E119" s="396"/>
    </row>
    <row r="120" spans="1:5" ht="15.75" customHeight="1" thickBot="1">
      <c r="A120" s="153"/>
      <c r="B120" s="446" t="s">
        <v>237</v>
      </c>
      <c r="C120" s="446"/>
      <c r="D120" s="154"/>
      <c r="E120" s="68" t="s">
        <v>143</v>
      </c>
    </row>
    <row r="121" spans="1:5">
      <c r="A121" s="69" t="s">
        <v>121</v>
      </c>
      <c r="B121" s="69" t="s">
        <v>238</v>
      </c>
      <c r="C121" s="289" t="s">
        <v>142</v>
      </c>
      <c r="D121" s="156"/>
      <c r="E121" s="127">
        <f>$E$31</f>
        <v>1869.5</v>
      </c>
    </row>
    <row r="122" spans="1:5">
      <c r="A122" s="89" t="s">
        <v>123</v>
      </c>
      <c r="B122" s="89" t="s">
        <v>239</v>
      </c>
      <c r="C122" s="283" t="s">
        <v>188</v>
      </c>
      <c r="D122" s="156"/>
      <c r="E122" s="124">
        <f>$E$67</f>
        <v>1430.7956294373998</v>
      </c>
    </row>
    <row r="123" spans="1:5">
      <c r="A123" s="89" t="s">
        <v>125</v>
      </c>
      <c r="B123" s="89" t="s">
        <v>240</v>
      </c>
      <c r="C123" s="283" t="s">
        <v>190</v>
      </c>
      <c r="D123" s="156"/>
      <c r="E123" s="124">
        <f>$E$77</f>
        <v>60.77427522536</v>
      </c>
    </row>
    <row r="124" spans="1:5">
      <c r="A124" s="89" t="s">
        <v>127</v>
      </c>
      <c r="B124" s="89" t="s">
        <v>241</v>
      </c>
      <c r="C124" s="283" t="s">
        <v>223</v>
      </c>
      <c r="D124" s="156"/>
      <c r="E124" s="124">
        <f>$E$99</f>
        <v>164.70294999999999</v>
      </c>
    </row>
    <row r="125" spans="1:5">
      <c r="A125" s="89" t="s">
        <v>147</v>
      </c>
      <c r="B125" s="89" t="s">
        <v>242</v>
      </c>
      <c r="C125" s="283" t="s">
        <v>227</v>
      </c>
      <c r="D125" s="156"/>
      <c r="E125" s="124">
        <f>$E$107</f>
        <v>5</v>
      </c>
    </row>
    <row r="126" spans="1:5">
      <c r="A126" s="89"/>
      <c r="B126" s="459" t="s">
        <v>243</v>
      </c>
      <c r="C126" s="459"/>
      <c r="D126" s="156"/>
      <c r="E126" s="124">
        <f>SUM(E121:E125)</f>
        <v>3530.7728546627595</v>
      </c>
    </row>
    <row r="127" spans="1:5" ht="14.4" thickBot="1">
      <c r="A127" s="118" t="s">
        <v>147</v>
      </c>
      <c r="B127" s="157" t="s">
        <v>244</v>
      </c>
      <c r="C127" s="285" t="s">
        <v>232</v>
      </c>
      <c r="D127" s="159"/>
      <c r="E127" s="160">
        <f>$E$117+0.01</f>
        <v>505.6661898786611</v>
      </c>
    </row>
    <row r="128" spans="1:5" ht="14.4" thickBot="1">
      <c r="A128" s="86"/>
      <c r="B128" s="395" t="s">
        <v>245</v>
      </c>
      <c r="C128" s="395"/>
      <c r="D128" s="86"/>
      <c r="E128" s="108">
        <f>ROUND((E126+E111+E112)/(1-D113),2)</f>
        <v>4036.44</v>
      </c>
    </row>
    <row r="129" spans="1:5">
      <c r="A129" s="84"/>
      <c r="B129" s="84"/>
      <c r="C129" s="84"/>
      <c r="D129" s="84"/>
      <c r="E129" s="84"/>
    </row>
    <row r="130" spans="1:5">
      <c r="A130" s="84"/>
      <c r="B130" s="84"/>
      <c r="C130" s="84"/>
      <c r="D130" s="84"/>
      <c r="E130" s="113"/>
    </row>
    <row r="131" spans="1:5">
      <c r="A131" s="84"/>
      <c r="B131" s="84"/>
      <c r="C131" s="84"/>
      <c r="D131" s="84"/>
      <c r="E131" s="113"/>
    </row>
    <row r="132" spans="1:5">
      <c r="A132" s="84"/>
      <c r="B132" s="84"/>
      <c r="C132" s="84"/>
      <c r="D132" s="84"/>
      <c r="E132" s="161"/>
    </row>
    <row r="133" spans="1:5">
      <c r="A133" s="84"/>
      <c r="B133" s="84"/>
      <c r="C133" s="84"/>
      <c r="D133" s="84"/>
      <c r="E133" s="84"/>
    </row>
    <row r="134" spans="1:5">
      <c r="A134" s="84"/>
      <c r="B134" s="84"/>
      <c r="C134" s="84"/>
      <c r="D134" s="84"/>
      <c r="E134" s="84"/>
    </row>
    <row r="135" spans="1:5">
      <c r="A135" s="84"/>
      <c r="B135" s="84"/>
      <c r="C135" s="84"/>
      <c r="D135" s="84"/>
      <c r="E135" s="84"/>
    </row>
    <row r="136" spans="1:5">
      <c r="A136" s="84"/>
      <c r="B136" s="84"/>
      <c r="C136" s="84"/>
      <c r="D136" s="84"/>
      <c r="E136" s="84"/>
    </row>
    <row r="137" spans="1:5">
      <c r="A137" s="84"/>
      <c r="B137" s="84"/>
      <c r="C137" s="84"/>
      <c r="D137" s="84"/>
      <c r="E137" s="84"/>
    </row>
    <row r="138" spans="1:5">
      <c r="A138" s="84"/>
      <c r="B138" s="84"/>
      <c r="C138" s="84"/>
      <c r="D138" s="84"/>
      <c r="E138" s="84"/>
    </row>
    <row r="139" spans="1:5">
      <c r="A139" s="84"/>
      <c r="B139" s="84"/>
      <c r="C139" s="84"/>
      <c r="D139" s="84"/>
      <c r="E139" s="84"/>
    </row>
    <row r="140" spans="1:5">
      <c r="A140" s="84"/>
      <c r="B140" s="84"/>
      <c r="C140" s="84"/>
      <c r="D140" s="84"/>
      <c r="E140" s="84"/>
    </row>
    <row r="141" spans="1:5">
      <c r="A141" s="84"/>
      <c r="B141" s="84"/>
      <c r="C141" s="84"/>
      <c r="D141" s="84"/>
      <c r="E141" s="84"/>
    </row>
    <row r="142" spans="1:5">
      <c r="A142" s="84"/>
      <c r="B142" s="84"/>
      <c r="C142" s="84"/>
      <c r="D142" s="84"/>
      <c r="E142" s="84"/>
    </row>
    <row r="143" spans="1:5">
      <c r="A143" s="84"/>
      <c r="B143" s="84"/>
      <c r="C143" s="84"/>
      <c r="D143" s="84"/>
      <c r="E143" s="84"/>
    </row>
    <row r="144" spans="1:5">
      <c r="A144" s="84"/>
      <c r="B144" s="84"/>
      <c r="C144" s="84"/>
      <c r="D144" s="84"/>
      <c r="E144" s="84"/>
    </row>
    <row r="145" spans="1:5">
      <c r="A145" s="84"/>
      <c r="B145" s="84"/>
      <c r="C145" s="84"/>
      <c r="D145" s="84"/>
      <c r="E145" s="84"/>
    </row>
    <row r="146" spans="1:5">
      <c r="A146" s="84"/>
      <c r="B146" s="84"/>
      <c r="C146" s="84"/>
      <c r="D146" s="84"/>
      <c r="E146" s="84"/>
    </row>
    <row r="147" spans="1:5">
      <c r="A147" s="84"/>
      <c r="B147" s="84"/>
      <c r="C147" s="84"/>
      <c r="D147" s="84"/>
      <c r="E147" s="84"/>
    </row>
    <row r="148" spans="1:5">
      <c r="A148" s="84"/>
      <c r="B148" s="84"/>
      <c r="C148" s="84"/>
      <c r="D148" s="84"/>
      <c r="E148" s="84"/>
    </row>
    <row r="149" spans="1:5">
      <c r="A149" s="84"/>
      <c r="B149" s="84"/>
      <c r="C149" s="84"/>
      <c r="D149" s="84"/>
      <c r="E149" s="84"/>
    </row>
    <row r="150" spans="1:5">
      <c r="A150" s="84"/>
      <c r="B150" s="84"/>
      <c r="C150" s="84"/>
      <c r="D150" s="84"/>
      <c r="E150" s="84"/>
    </row>
    <row r="151" spans="1:5">
      <c r="A151" s="84"/>
      <c r="B151" s="84"/>
      <c r="C151" s="84"/>
      <c r="D151" s="84"/>
      <c r="E151" s="84"/>
    </row>
    <row r="152" spans="1:5">
      <c r="A152" s="84"/>
      <c r="B152" s="84"/>
      <c r="C152" s="84"/>
      <c r="D152" s="84"/>
      <c r="E152" s="84"/>
    </row>
    <row r="153" spans="1:5">
      <c r="A153" s="84"/>
      <c r="B153" s="84"/>
      <c r="C153" s="84"/>
      <c r="D153" s="84"/>
      <c r="E153" s="84"/>
    </row>
    <row r="154" spans="1:5">
      <c r="A154" s="84"/>
      <c r="B154" s="84"/>
      <c r="C154" s="84"/>
      <c r="D154" s="84"/>
      <c r="E154" s="84"/>
    </row>
    <row r="155" spans="1:5">
      <c r="A155" s="84"/>
      <c r="B155" s="84"/>
      <c r="C155" s="84"/>
      <c r="D155" s="84"/>
      <c r="E155" s="84"/>
    </row>
    <row r="156" spans="1:5">
      <c r="A156" s="84"/>
      <c r="B156" s="84"/>
      <c r="C156" s="84"/>
      <c r="D156" s="84"/>
      <c r="E156" s="84"/>
    </row>
    <row r="157" spans="1:5">
      <c r="A157" s="84"/>
      <c r="B157" s="84"/>
      <c r="C157" s="84"/>
      <c r="D157" s="84"/>
      <c r="E157" s="84"/>
    </row>
    <row r="158" spans="1:5">
      <c r="A158" s="84"/>
      <c r="B158" s="84"/>
      <c r="C158" s="84"/>
      <c r="D158" s="84"/>
      <c r="E158" s="84"/>
    </row>
    <row r="159" spans="1:5">
      <c r="A159" s="84"/>
      <c r="B159" s="84"/>
      <c r="C159" s="84"/>
      <c r="D159" s="84"/>
      <c r="E159" s="84"/>
    </row>
    <row r="160" spans="1:5">
      <c r="A160" s="84"/>
      <c r="B160" s="84"/>
      <c r="C160" s="84"/>
      <c r="D160" s="84"/>
      <c r="E160" s="84"/>
    </row>
    <row r="161" spans="1:5">
      <c r="A161" s="84"/>
      <c r="B161" s="84"/>
      <c r="C161" s="84"/>
      <c r="D161" s="84"/>
      <c r="E161" s="84"/>
    </row>
    <row r="162" spans="1:5">
      <c r="A162" s="84"/>
      <c r="B162" s="84"/>
      <c r="C162" s="84"/>
      <c r="D162" s="84"/>
      <c r="E162" s="84"/>
    </row>
    <row r="163" spans="1:5">
      <c r="A163" s="84"/>
      <c r="B163" s="84"/>
      <c r="C163" s="84"/>
      <c r="D163" s="84"/>
      <c r="E163" s="84"/>
    </row>
    <row r="164" spans="1:5">
      <c r="A164" s="84"/>
      <c r="B164" s="84"/>
      <c r="C164" s="84"/>
      <c r="D164" s="84"/>
      <c r="E164" s="84"/>
    </row>
    <row r="165" spans="1:5">
      <c r="A165" s="84"/>
      <c r="B165" s="84"/>
      <c r="C165" s="84"/>
      <c r="D165" s="84"/>
      <c r="E165" s="84"/>
    </row>
    <row r="166" spans="1:5">
      <c r="A166" s="84"/>
      <c r="B166" s="84"/>
      <c r="C166" s="84"/>
      <c r="D166" s="84"/>
      <c r="E166" s="84"/>
    </row>
    <row r="167" spans="1:5">
      <c r="A167" s="84"/>
      <c r="B167" s="84"/>
      <c r="C167" s="84"/>
      <c r="D167" s="84"/>
      <c r="E167" s="84"/>
    </row>
    <row r="168" spans="1:5">
      <c r="A168" s="84"/>
      <c r="B168" s="84"/>
      <c r="C168" s="84"/>
      <c r="D168" s="84"/>
      <c r="E168" s="84"/>
    </row>
    <row r="169" spans="1:5">
      <c r="A169" s="84"/>
      <c r="B169" s="84"/>
      <c r="C169" s="84"/>
      <c r="D169" s="84"/>
      <c r="E169" s="84"/>
    </row>
    <row r="170" spans="1:5">
      <c r="A170" s="84"/>
      <c r="B170" s="84"/>
      <c r="C170" s="84"/>
      <c r="D170" s="84"/>
      <c r="E170" s="84"/>
    </row>
    <row r="171" spans="1:5">
      <c r="A171" s="84"/>
      <c r="B171" s="84"/>
      <c r="C171" s="84"/>
      <c r="D171" s="84"/>
      <c r="E171" s="84"/>
    </row>
    <row r="172" spans="1:5">
      <c r="A172" s="84"/>
      <c r="B172" s="84"/>
      <c r="C172" s="84"/>
      <c r="D172" s="84"/>
      <c r="E172" s="84"/>
    </row>
    <row r="173" spans="1:5">
      <c r="A173" s="84"/>
      <c r="B173" s="84"/>
      <c r="C173" s="84"/>
      <c r="D173" s="84"/>
      <c r="E173" s="84"/>
    </row>
    <row r="174" spans="1:5">
      <c r="A174" s="84"/>
      <c r="B174" s="84"/>
      <c r="C174" s="84"/>
      <c r="D174" s="84"/>
      <c r="E174" s="84"/>
    </row>
    <row r="175" spans="1:5">
      <c r="A175" s="84"/>
      <c r="B175" s="84"/>
      <c r="C175" s="84"/>
      <c r="D175" s="84"/>
      <c r="E175" s="84"/>
    </row>
    <row r="176" spans="1:5">
      <c r="A176" s="84"/>
      <c r="B176" s="84"/>
      <c r="C176" s="84"/>
      <c r="D176" s="84"/>
      <c r="E176" s="84"/>
    </row>
    <row r="177" spans="1:5">
      <c r="A177" s="84"/>
      <c r="B177" s="84"/>
      <c r="C177" s="84"/>
      <c r="D177" s="84"/>
      <c r="E177" s="84"/>
    </row>
    <row r="178" spans="1:5">
      <c r="A178" s="84"/>
      <c r="B178" s="84"/>
      <c r="C178" s="84"/>
      <c r="D178" s="84"/>
      <c r="E178" s="84"/>
    </row>
    <row r="179" spans="1:5">
      <c r="A179" s="84"/>
      <c r="B179" s="84"/>
      <c r="C179" s="84"/>
      <c r="D179" s="84"/>
      <c r="E179" s="84"/>
    </row>
    <row r="180" spans="1:5">
      <c r="A180" s="84"/>
      <c r="B180" s="84"/>
      <c r="C180" s="84"/>
      <c r="D180" s="84"/>
      <c r="E180" s="84"/>
    </row>
    <row r="181" spans="1:5">
      <c r="A181" s="84"/>
      <c r="B181" s="84"/>
      <c r="C181" s="84"/>
      <c r="D181" s="84"/>
      <c r="E181" s="84"/>
    </row>
    <row r="182" spans="1:5">
      <c r="A182" s="84"/>
      <c r="B182" s="84"/>
      <c r="C182" s="84"/>
      <c r="D182" s="84"/>
      <c r="E182" s="84"/>
    </row>
    <row r="183" spans="1:5">
      <c r="A183" s="84"/>
      <c r="B183" s="84"/>
      <c r="C183" s="84"/>
      <c r="D183" s="84"/>
      <c r="E183" s="84"/>
    </row>
    <row r="184" spans="1:5">
      <c r="A184" s="84"/>
      <c r="B184" s="84"/>
      <c r="C184" s="84"/>
      <c r="D184" s="84"/>
      <c r="E184" s="84"/>
    </row>
    <row r="185" spans="1:5">
      <c r="A185" s="84"/>
      <c r="B185" s="84"/>
      <c r="C185" s="84"/>
      <c r="D185" s="84"/>
      <c r="E185" s="84"/>
    </row>
    <row r="186" spans="1:5">
      <c r="A186" s="84"/>
      <c r="B186" s="84"/>
      <c r="C186" s="84"/>
      <c r="D186" s="84"/>
      <c r="E186" s="84"/>
    </row>
    <row r="187" spans="1:5">
      <c r="A187" s="84"/>
      <c r="B187" s="84"/>
      <c r="C187" s="84"/>
      <c r="D187" s="84"/>
      <c r="E187" s="84"/>
    </row>
    <row r="188" spans="1:5">
      <c r="A188" s="84"/>
      <c r="B188" s="84"/>
      <c r="C188" s="84"/>
      <c r="D188" s="84"/>
      <c r="E188" s="84"/>
    </row>
    <row r="189" spans="1:5">
      <c r="A189" s="84"/>
      <c r="B189" s="84"/>
      <c r="C189" s="84"/>
      <c r="D189" s="84"/>
      <c r="E189" s="84"/>
    </row>
    <row r="190" spans="1:5">
      <c r="A190" s="84"/>
      <c r="B190" s="84"/>
      <c r="C190" s="84"/>
      <c r="D190" s="84"/>
      <c r="E190" s="84"/>
    </row>
    <row r="191" spans="1:5">
      <c r="A191" s="84"/>
      <c r="B191" s="84"/>
      <c r="C191" s="84"/>
      <c r="D191" s="84"/>
      <c r="E191" s="84"/>
    </row>
    <row r="192" spans="1:5">
      <c r="A192" s="84"/>
      <c r="B192" s="84"/>
      <c r="C192" s="84"/>
      <c r="D192" s="84"/>
      <c r="E192" s="84"/>
    </row>
    <row r="193" spans="1:5">
      <c r="A193" s="84"/>
      <c r="B193" s="84"/>
      <c r="C193" s="84"/>
      <c r="D193" s="84"/>
      <c r="E193" s="84"/>
    </row>
    <row r="194" spans="1:5">
      <c r="A194" s="84"/>
      <c r="B194" s="84"/>
      <c r="C194" s="84"/>
      <c r="D194" s="84"/>
      <c r="E194" s="84"/>
    </row>
    <row r="195" spans="1:5">
      <c r="A195" s="84"/>
      <c r="B195" s="84"/>
      <c r="C195" s="84"/>
      <c r="D195" s="84"/>
      <c r="E195" s="84"/>
    </row>
    <row r="196" spans="1:5">
      <c r="A196" s="84"/>
      <c r="B196" s="84"/>
      <c r="C196" s="84"/>
      <c r="D196" s="84"/>
      <c r="E196" s="84"/>
    </row>
    <row r="197" spans="1:5">
      <c r="A197" s="84"/>
      <c r="B197" s="84"/>
      <c r="C197" s="84"/>
      <c r="D197" s="84"/>
      <c r="E197" s="84"/>
    </row>
    <row r="198" spans="1:5">
      <c r="A198" s="84"/>
      <c r="B198" s="84"/>
      <c r="C198" s="84"/>
      <c r="D198" s="84"/>
      <c r="E198" s="84"/>
    </row>
    <row r="199" spans="1:5">
      <c r="A199" s="84"/>
      <c r="B199" s="84"/>
      <c r="C199" s="84"/>
      <c r="D199" s="84"/>
      <c r="E199" s="84"/>
    </row>
    <row r="200" spans="1:5">
      <c r="A200" s="84"/>
      <c r="B200" s="84"/>
      <c r="C200" s="84"/>
      <c r="D200" s="84"/>
      <c r="E200" s="84"/>
    </row>
    <row r="201" spans="1:5">
      <c r="A201" s="84"/>
      <c r="B201" s="84"/>
      <c r="C201" s="84"/>
      <c r="D201" s="84"/>
      <c r="E201" s="84"/>
    </row>
    <row r="202" spans="1:5">
      <c r="A202" s="84"/>
      <c r="B202" s="84"/>
      <c r="C202" s="84"/>
      <c r="D202" s="84"/>
      <c r="E202" s="84"/>
    </row>
    <row r="203" spans="1:5">
      <c r="A203" s="84"/>
      <c r="B203" s="84"/>
      <c r="C203" s="84"/>
      <c r="D203" s="84"/>
      <c r="E203" s="84"/>
    </row>
    <row r="204" spans="1:5">
      <c r="A204" s="84"/>
      <c r="B204" s="84"/>
      <c r="C204" s="84"/>
      <c r="D204" s="84"/>
      <c r="E204" s="84"/>
    </row>
    <row r="205" spans="1:5">
      <c r="A205" s="84"/>
      <c r="B205" s="84"/>
      <c r="C205" s="84"/>
      <c r="D205" s="84"/>
      <c r="E205" s="84"/>
    </row>
    <row r="206" spans="1:5">
      <c r="A206" s="84"/>
      <c r="B206" s="84"/>
      <c r="C206" s="84"/>
      <c r="D206" s="84"/>
      <c r="E206" s="84"/>
    </row>
    <row r="207" spans="1:5">
      <c r="A207" s="84"/>
      <c r="B207" s="84"/>
      <c r="C207" s="84"/>
      <c r="D207" s="84"/>
      <c r="E207" s="84"/>
    </row>
    <row r="208" spans="1:5">
      <c r="A208" s="84"/>
      <c r="B208" s="84"/>
      <c r="C208" s="84"/>
      <c r="D208" s="84"/>
      <c r="E208" s="84"/>
    </row>
    <row r="209" spans="1:5">
      <c r="A209" s="84"/>
      <c r="B209" s="84"/>
      <c r="C209" s="84"/>
      <c r="D209" s="84"/>
      <c r="E209" s="84"/>
    </row>
    <row r="210" spans="1:5">
      <c r="A210" s="84"/>
      <c r="B210" s="84"/>
      <c r="C210" s="84"/>
      <c r="D210" s="84"/>
      <c r="E210" s="84"/>
    </row>
    <row r="211" spans="1:5">
      <c r="A211" s="84"/>
      <c r="B211" s="84"/>
      <c r="C211" s="84"/>
      <c r="D211" s="84"/>
      <c r="E211" s="84"/>
    </row>
    <row r="212" spans="1:5">
      <c r="A212" s="84"/>
      <c r="B212" s="84"/>
      <c r="C212" s="84"/>
      <c r="D212" s="84"/>
      <c r="E212" s="84"/>
    </row>
    <row r="213" spans="1:5">
      <c r="A213" s="84"/>
      <c r="B213" s="84"/>
      <c r="C213" s="84"/>
      <c r="D213" s="84"/>
      <c r="E213" s="84"/>
    </row>
    <row r="214" spans="1:5">
      <c r="A214" s="84"/>
      <c r="B214" s="84"/>
      <c r="C214" s="84"/>
      <c r="D214" s="84"/>
      <c r="E214" s="84"/>
    </row>
    <row r="215" spans="1:5">
      <c r="A215" s="84"/>
      <c r="B215" s="84"/>
      <c r="C215" s="84"/>
      <c r="D215" s="84"/>
      <c r="E215" s="84"/>
    </row>
    <row r="216" spans="1:5">
      <c r="A216" s="84"/>
      <c r="B216" s="84"/>
      <c r="C216" s="84"/>
      <c r="D216" s="84"/>
      <c r="E216" s="84"/>
    </row>
    <row r="217" spans="1:5">
      <c r="A217" s="84"/>
      <c r="B217" s="84"/>
      <c r="C217" s="84"/>
      <c r="D217" s="84"/>
      <c r="E217" s="84"/>
    </row>
    <row r="218" spans="1:5">
      <c r="A218" s="84"/>
      <c r="B218" s="84"/>
      <c r="C218" s="84"/>
      <c r="D218" s="84"/>
      <c r="E218" s="84"/>
    </row>
    <row r="219" spans="1:5">
      <c r="A219" s="84"/>
      <c r="B219" s="84"/>
      <c r="C219" s="84"/>
      <c r="D219" s="84"/>
      <c r="E219" s="84"/>
    </row>
    <row r="220" spans="1:5">
      <c r="A220" s="84"/>
      <c r="B220" s="84"/>
      <c r="C220" s="84"/>
      <c r="D220" s="84"/>
      <c r="E220" s="84"/>
    </row>
    <row r="221" spans="1:5">
      <c r="A221" s="84"/>
      <c r="B221" s="84"/>
      <c r="C221" s="84"/>
      <c r="D221" s="84"/>
      <c r="E221" s="84"/>
    </row>
    <row r="222" spans="1:5">
      <c r="A222" s="84"/>
      <c r="B222" s="84"/>
      <c r="C222" s="84"/>
      <c r="D222" s="84"/>
      <c r="E222" s="84"/>
    </row>
    <row r="223" spans="1:5">
      <c r="A223" s="84"/>
      <c r="B223" s="84"/>
      <c r="C223" s="84"/>
      <c r="D223" s="84"/>
      <c r="E223" s="84"/>
    </row>
    <row r="224" spans="1:5">
      <c r="A224" s="84"/>
      <c r="B224" s="84"/>
      <c r="C224" s="84"/>
      <c r="D224" s="84"/>
      <c r="E224" s="84"/>
    </row>
    <row r="225" spans="1:5">
      <c r="A225" s="84"/>
      <c r="B225" s="84"/>
      <c r="C225" s="84"/>
      <c r="D225" s="84"/>
      <c r="E225" s="84"/>
    </row>
    <row r="226" spans="1:5">
      <c r="A226" s="84"/>
      <c r="B226" s="84"/>
      <c r="C226" s="84"/>
      <c r="D226" s="84"/>
      <c r="E226" s="84"/>
    </row>
    <row r="227" spans="1:5">
      <c r="A227" s="162"/>
      <c r="B227" s="162"/>
      <c r="C227" s="162"/>
      <c r="D227" s="162"/>
      <c r="E227" s="84"/>
    </row>
    <row r="228" spans="1:5">
      <c r="A228" s="162"/>
      <c r="B228" s="162"/>
      <c r="C228" s="162"/>
      <c r="D228" s="162"/>
      <c r="E228" s="162"/>
    </row>
    <row r="229" spans="1:5">
      <c r="A229" s="162"/>
      <c r="B229" s="162"/>
      <c r="C229" s="162"/>
      <c r="D229" s="162"/>
      <c r="E229" s="162"/>
    </row>
    <row r="230" spans="1:5">
      <c r="A230" s="162"/>
      <c r="B230" s="162"/>
      <c r="C230" s="162"/>
      <c r="D230" s="162"/>
      <c r="E230" s="162"/>
    </row>
    <row r="231" spans="1:5">
      <c r="A231" s="162"/>
      <c r="B231" s="162"/>
      <c r="C231" s="162"/>
      <c r="D231" s="162"/>
      <c r="E231" s="162"/>
    </row>
    <row r="232" spans="1:5">
      <c r="A232" s="162"/>
      <c r="B232" s="162"/>
      <c r="C232" s="162"/>
      <c r="D232" s="162"/>
      <c r="E232" s="162"/>
    </row>
    <row r="233" spans="1:5">
      <c r="A233" s="162"/>
      <c r="B233" s="162"/>
      <c r="C233" s="162"/>
      <c r="D233" s="162"/>
      <c r="E233" s="162"/>
    </row>
    <row r="234" spans="1:5">
      <c r="A234" s="162"/>
      <c r="B234" s="162"/>
      <c r="C234" s="162"/>
      <c r="D234" s="162"/>
      <c r="E234" s="162"/>
    </row>
    <row r="235" spans="1:5">
      <c r="A235" s="162"/>
      <c r="B235" s="162"/>
      <c r="C235" s="162"/>
      <c r="D235" s="162"/>
      <c r="E235" s="162"/>
    </row>
    <row r="236" spans="1:5">
      <c r="A236" s="162"/>
      <c r="B236" s="162"/>
      <c r="C236" s="162"/>
      <c r="D236" s="162"/>
      <c r="E236" s="162"/>
    </row>
    <row r="237" spans="1:5">
      <c r="A237" s="162"/>
      <c r="B237" s="162"/>
      <c r="C237" s="162"/>
      <c r="D237" s="162"/>
      <c r="E237" s="162"/>
    </row>
    <row r="238" spans="1:5">
      <c r="A238" s="162"/>
      <c r="B238" s="162"/>
      <c r="C238" s="162"/>
      <c r="D238" s="162"/>
      <c r="E238" s="162"/>
    </row>
    <row r="239" spans="1:5">
      <c r="A239" s="162"/>
      <c r="B239" s="162"/>
      <c r="C239" s="162"/>
      <c r="D239" s="162"/>
      <c r="E239" s="162"/>
    </row>
    <row r="240" spans="1:5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B117:C117"/>
    <mergeCell ref="A118:C118"/>
    <mergeCell ref="A119:E119"/>
    <mergeCell ref="B120:C120"/>
    <mergeCell ref="B126:C126"/>
    <mergeCell ref="B128:C128"/>
    <mergeCell ref="B111:C111"/>
    <mergeCell ref="B112:C112"/>
    <mergeCell ref="B113:C113"/>
    <mergeCell ref="B114:C114"/>
    <mergeCell ref="B115:C115"/>
    <mergeCell ref="B116:C116"/>
    <mergeCell ref="B106:C106"/>
    <mergeCell ref="B107:C107"/>
    <mergeCell ref="A109:E109"/>
    <mergeCell ref="B110:C110"/>
    <mergeCell ref="B102:C102"/>
    <mergeCell ref="B103:C103"/>
    <mergeCell ref="B105:C105"/>
    <mergeCell ref="B97:C97"/>
    <mergeCell ref="B98:C98"/>
    <mergeCell ref="B99:C99"/>
    <mergeCell ref="A101:E101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265"/>
  <sheetViews>
    <sheetView topLeftCell="A101" zoomScale="80" zoomScaleNormal="80" zoomScaleSheetLayoutView="100" workbookViewId="0">
      <selection activeCell="F129" sqref="F129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6" width="12.5546875" style="85" customWidth="1"/>
    <col min="7" max="191" width="8.77734375" style="85"/>
    <col min="192" max="192" width="45.5546875" style="85" customWidth="1"/>
    <col min="193" max="193" width="5.44140625" style="85" customWidth="1"/>
    <col min="194" max="194" width="14.44140625" style="85" customWidth="1"/>
    <col min="195" max="195" width="41.5546875" style="85" customWidth="1"/>
    <col min="196" max="196" width="10.21875" style="85" customWidth="1"/>
    <col min="197" max="197" width="18.77734375" style="85" customWidth="1"/>
    <col min="198" max="198" width="12.5546875" style="85" customWidth="1"/>
    <col min="199" max="199" width="12.21875" style="85" bestFit="1" customWidth="1"/>
    <col min="200" max="200" width="12.5546875" style="85" bestFit="1" customWidth="1"/>
    <col min="201" max="201" width="8.77734375" style="85"/>
    <col min="202" max="202" width="9.5546875" style="85" bestFit="1" customWidth="1"/>
    <col min="203" max="203" width="12.21875" style="85" bestFit="1" customWidth="1"/>
    <col min="204" max="447" width="8.77734375" style="85"/>
    <col min="448" max="448" width="45.5546875" style="85" customWidth="1"/>
    <col min="449" max="449" width="5.44140625" style="85" customWidth="1"/>
    <col min="450" max="450" width="14.44140625" style="85" customWidth="1"/>
    <col min="451" max="451" width="41.5546875" style="85" customWidth="1"/>
    <col min="452" max="452" width="10.21875" style="85" customWidth="1"/>
    <col min="453" max="453" width="18.77734375" style="85" customWidth="1"/>
    <col min="454" max="454" width="12.5546875" style="85" customWidth="1"/>
    <col min="455" max="455" width="12.21875" style="85" bestFit="1" customWidth="1"/>
    <col min="456" max="456" width="12.5546875" style="85" bestFit="1" customWidth="1"/>
    <col min="457" max="457" width="8.77734375" style="85"/>
    <col min="458" max="458" width="9.5546875" style="85" bestFit="1" customWidth="1"/>
    <col min="459" max="459" width="12.21875" style="85" bestFit="1" customWidth="1"/>
    <col min="460" max="703" width="8.77734375" style="85"/>
    <col min="704" max="704" width="45.5546875" style="85" customWidth="1"/>
    <col min="705" max="705" width="5.44140625" style="85" customWidth="1"/>
    <col min="706" max="706" width="14.44140625" style="85" customWidth="1"/>
    <col min="707" max="707" width="41.5546875" style="85" customWidth="1"/>
    <col min="708" max="708" width="10.21875" style="85" customWidth="1"/>
    <col min="709" max="709" width="18.77734375" style="85" customWidth="1"/>
    <col min="710" max="710" width="12.5546875" style="85" customWidth="1"/>
    <col min="711" max="711" width="12.21875" style="85" bestFit="1" customWidth="1"/>
    <col min="712" max="712" width="12.5546875" style="85" bestFit="1" customWidth="1"/>
    <col min="713" max="713" width="8.77734375" style="85"/>
    <col min="714" max="714" width="9.5546875" style="85" bestFit="1" customWidth="1"/>
    <col min="715" max="715" width="12.21875" style="85" bestFit="1" customWidth="1"/>
    <col min="716" max="959" width="8.77734375" style="85"/>
    <col min="960" max="960" width="45.5546875" style="85" customWidth="1"/>
    <col min="961" max="961" width="5.44140625" style="85" customWidth="1"/>
    <col min="962" max="962" width="14.44140625" style="85" customWidth="1"/>
    <col min="963" max="963" width="41.5546875" style="85" customWidth="1"/>
    <col min="964" max="964" width="10.21875" style="85" customWidth="1"/>
    <col min="965" max="965" width="18.77734375" style="85" customWidth="1"/>
    <col min="966" max="966" width="12.5546875" style="85" customWidth="1"/>
    <col min="967" max="967" width="12.21875" style="85" bestFit="1" customWidth="1"/>
    <col min="968" max="968" width="12.5546875" style="85" bestFit="1" customWidth="1"/>
    <col min="969" max="969" width="8.77734375" style="85"/>
    <col min="970" max="970" width="9.5546875" style="85" bestFit="1" customWidth="1"/>
    <col min="971" max="971" width="12.21875" style="85" bestFit="1" customWidth="1"/>
    <col min="972" max="1215" width="8.77734375" style="85"/>
    <col min="1216" max="1216" width="45.5546875" style="85" customWidth="1"/>
    <col min="1217" max="1217" width="5.44140625" style="85" customWidth="1"/>
    <col min="1218" max="1218" width="14.44140625" style="85" customWidth="1"/>
    <col min="1219" max="1219" width="41.5546875" style="85" customWidth="1"/>
    <col min="1220" max="1220" width="10.21875" style="85" customWidth="1"/>
    <col min="1221" max="1221" width="18.77734375" style="85" customWidth="1"/>
    <col min="1222" max="1222" width="12.5546875" style="85" customWidth="1"/>
    <col min="1223" max="1223" width="12.21875" style="85" bestFit="1" customWidth="1"/>
    <col min="1224" max="1224" width="12.5546875" style="85" bestFit="1" customWidth="1"/>
    <col min="1225" max="1225" width="8.77734375" style="85"/>
    <col min="1226" max="1226" width="9.5546875" style="85" bestFit="1" customWidth="1"/>
    <col min="1227" max="1227" width="12.21875" style="85" bestFit="1" customWidth="1"/>
    <col min="1228" max="1471" width="8.77734375" style="85"/>
    <col min="1472" max="1472" width="45.5546875" style="85" customWidth="1"/>
    <col min="1473" max="1473" width="5.44140625" style="85" customWidth="1"/>
    <col min="1474" max="1474" width="14.44140625" style="85" customWidth="1"/>
    <col min="1475" max="1475" width="41.5546875" style="85" customWidth="1"/>
    <col min="1476" max="1476" width="10.21875" style="85" customWidth="1"/>
    <col min="1477" max="1477" width="18.77734375" style="85" customWidth="1"/>
    <col min="1478" max="1478" width="12.5546875" style="85" customWidth="1"/>
    <col min="1479" max="1479" width="12.21875" style="85" bestFit="1" customWidth="1"/>
    <col min="1480" max="1480" width="12.5546875" style="85" bestFit="1" customWidth="1"/>
    <col min="1481" max="1481" width="8.77734375" style="85"/>
    <col min="1482" max="1482" width="9.5546875" style="85" bestFit="1" customWidth="1"/>
    <col min="1483" max="1483" width="12.21875" style="85" bestFit="1" customWidth="1"/>
    <col min="1484" max="1727" width="8.77734375" style="85"/>
    <col min="1728" max="1728" width="45.5546875" style="85" customWidth="1"/>
    <col min="1729" max="1729" width="5.44140625" style="85" customWidth="1"/>
    <col min="1730" max="1730" width="14.44140625" style="85" customWidth="1"/>
    <col min="1731" max="1731" width="41.5546875" style="85" customWidth="1"/>
    <col min="1732" max="1732" width="10.21875" style="85" customWidth="1"/>
    <col min="1733" max="1733" width="18.77734375" style="85" customWidth="1"/>
    <col min="1734" max="1734" width="12.5546875" style="85" customWidth="1"/>
    <col min="1735" max="1735" width="12.21875" style="85" bestFit="1" customWidth="1"/>
    <col min="1736" max="1736" width="12.5546875" style="85" bestFit="1" customWidth="1"/>
    <col min="1737" max="1737" width="8.77734375" style="85"/>
    <col min="1738" max="1738" width="9.5546875" style="85" bestFit="1" customWidth="1"/>
    <col min="1739" max="1739" width="12.21875" style="85" bestFit="1" customWidth="1"/>
    <col min="1740" max="1983" width="8.77734375" style="85"/>
    <col min="1984" max="1984" width="45.5546875" style="85" customWidth="1"/>
    <col min="1985" max="1985" width="5.44140625" style="85" customWidth="1"/>
    <col min="1986" max="1986" width="14.44140625" style="85" customWidth="1"/>
    <col min="1987" max="1987" width="41.5546875" style="85" customWidth="1"/>
    <col min="1988" max="1988" width="10.21875" style="85" customWidth="1"/>
    <col min="1989" max="1989" width="18.77734375" style="85" customWidth="1"/>
    <col min="1990" max="1990" width="12.5546875" style="85" customWidth="1"/>
    <col min="1991" max="1991" width="12.21875" style="85" bestFit="1" customWidth="1"/>
    <col min="1992" max="1992" width="12.5546875" style="85" bestFit="1" customWidth="1"/>
    <col min="1993" max="1993" width="8.77734375" style="85"/>
    <col min="1994" max="1994" width="9.5546875" style="85" bestFit="1" customWidth="1"/>
    <col min="1995" max="1995" width="12.21875" style="85" bestFit="1" customWidth="1"/>
    <col min="1996" max="2239" width="8.77734375" style="85"/>
    <col min="2240" max="2240" width="45.5546875" style="85" customWidth="1"/>
    <col min="2241" max="2241" width="5.44140625" style="85" customWidth="1"/>
    <col min="2242" max="2242" width="14.44140625" style="85" customWidth="1"/>
    <col min="2243" max="2243" width="41.5546875" style="85" customWidth="1"/>
    <col min="2244" max="2244" width="10.21875" style="85" customWidth="1"/>
    <col min="2245" max="2245" width="18.77734375" style="85" customWidth="1"/>
    <col min="2246" max="2246" width="12.5546875" style="85" customWidth="1"/>
    <col min="2247" max="2247" width="12.21875" style="85" bestFit="1" customWidth="1"/>
    <col min="2248" max="2248" width="12.5546875" style="85" bestFit="1" customWidth="1"/>
    <col min="2249" max="2249" width="8.77734375" style="85"/>
    <col min="2250" max="2250" width="9.5546875" style="85" bestFit="1" customWidth="1"/>
    <col min="2251" max="2251" width="12.21875" style="85" bestFit="1" customWidth="1"/>
    <col min="2252" max="2495" width="8.77734375" style="85"/>
    <col min="2496" max="2496" width="45.5546875" style="85" customWidth="1"/>
    <col min="2497" max="2497" width="5.44140625" style="85" customWidth="1"/>
    <col min="2498" max="2498" width="14.44140625" style="85" customWidth="1"/>
    <col min="2499" max="2499" width="41.5546875" style="85" customWidth="1"/>
    <col min="2500" max="2500" width="10.21875" style="85" customWidth="1"/>
    <col min="2501" max="2501" width="18.77734375" style="85" customWidth="1"/>
    <col min="2502" max="2502" width="12.5546875" style="85" customWidth="1"/>
    <col min="2503" max="2503" width="12.21875" style="85" bestFit="1" customWidth="1"/>
    <col min="2504" max="2504" width="12.5546875" style="85" bestFit="1" customWidth="1"/>
    <col min="2505" max="2505" width="8.77734375" style="85"/>
    <col min="2506" max="2506" width="9.5546875" style="85" bestFit="1" customWidth="1"/>
    <col min="2507" max="2507" width="12.21875" style="85" bestFit="1" customWidth="1"/>
    <col min="2508" max="2751" width="8.77734375" style="85"/>
    <col min="2752" max="2752" width="45.5546875" style="85" customWidth="1"/>
    <col min="2753" max="2753" width="5.44140625" style="85" customWidth="1"/>
    <col min="2754" max="2754" width="14.44140625" style="85" customWidth="1"/>
    <col min="2755" max="2755" width="41.5546875" style="85" customWidth="1"/>
    <col min="2756" max="2756" width="10.21875" style="85" customWidth="1"/>
    <col min="2757" max="2757" width="18.77734375" style="85" customWidth="1"/>
    <col min="2758" max="2758" width="12.5546875" style="85" customWidth="1"/>
    <col min="2759" max="2759" width="12.21875" style="85" bestFit="1" customWidth="1"/>
    <col min="2760" max="2760" width="12.5546875" style="85" bestFit="1" customWidth="1"/>
    <col min="2761" max="2761" width="8.77734375" style="85"/>
    <col min="2762" max="2762" width="9.5546875" style="85" bestFit="1" customWidth="1"/>
    <col min="2763" max="2763" width="12.21875" style="85" bestFit="1" customWidth="1"/>
    <col min="2764" max="3007" width="8.77734375" style="85"/>
    <col min="3008" max="3008" width="45.5546875" style="85" customWidth="1"/>
    <col min="3009" max="3009" width="5.44140625" style="85" customWidth="1"/>
    <col min="3010" max="3010" width="14.44140625" style="85" customWidth="1"/>
    <col min="3011" max="3011" width="41.5546875" style="85" customWidth="1"/>
    <col min="3012" max="3012" width="10.21875" style="85" customWidth="1"/>
    <col min="3013" max="3013" width="18.77734375" style="85" customWidth="1"/>
    <col min="3014" max="3014" width="12.5546875" style="85" customWidth="1"/>
    <col min="3015" max="3015" width="12.21875" style="85" bestFit="1" customWidth="1"/>
    <col min="3016" max="3016" width="12.5546875" style="85" bestFit="1" customWidth="1"/>
    <col min="3017" max="3017" width="8.77734375" style="85"/>
    <col min="3018" max="3018" width="9.5546875" style="85" bestFit="1" customWidth="1"/>
    <col min="3019" max="3019" width="12.21875" style="85" bestFit="1" customWidth="1"/>
    <col min="3020" max="3263" width="8.77734375" style="85"/>
    <col min="3264" max="3264" width="45.5546875" style="85" customWidth="1"/>
    <col min="3265" max="3265" width="5.44140625" style="85" customWidth="1"/>
    <col min="3266" max="3266" width="14.44140625" style="85" customWidth="1"/>
    <col min="3267" max="3267" width="41.5546875" style="85" customWidth="1"/>
    <col min="3268" max="3268" width="10.21875" style="85" customWidth="1"/>
    <col min="3269" max="3269" width="18.77734375" style="85" customWidth="1"/>
    <col min="3270" max="3270" width="12.5546875" style="85" customWidth="1"/>
    <col min="3271" max="3271" width="12.21875" style="85" bestFit="1" customWidth="1"/>
    <col min="3272" max="3272" width="12.5546875" style="85" bestFit="1" customWidth="1"/>
    <col min="3273" max="3273" width="8.77734375" style="85"/>
    <col min="3274" max="3274" width="9.5546875" style="85" bestFit="1" customWidth="1"/>
    <col min="3275" max="3275" width="12.21875" style="85" bestFit="1" customWidth="1"/>
    <col min="3276" max="3519" width="8.77734375" style="85"/>
    <col min="3520" max="3520" width="45.5546875" style="85" customWidth="1"/>
    <col min="3521" max="3521" width="5.44140625" style="85" customWidth="1"/>
    <col min="3522" max="3522" width="14.44140625" style="85" customWidth="1"/>
    <col min="3523" max="3523" width="41.5546875" style="85" customWidth="1"/>
    <col min="3524" max="3524" width="10.21875" style="85" customWidth="1"/>
    <col min="3525" max="3525" width="18.77734375" style="85" customWidth="1"/>
    <col min="3526" max="3526" width="12.5546875" style="85" customWidth="1"/>
    <col min="3527" max="3527" width="12.21875" style="85" bestFit="1" customWidth="1"/>
    <col min="3528" max="3528" width="12.5546875" style="85" bestFit="1" customWidth="1"/>
    <col min="3529" max="3529" width="8.77734375" style="85"/>
    <col min="3530" max="3530" width="9.5546875" style="85" bestFit="1" customWidth="1"/>
    <col min="3531" max="3531" width="12.21875" style="85" bestFit="1" customWidth="1"/>
    <col min="3532" max="3775" width="8.77734375" style="85"/>
    <col min="3776" max="3776" width="45.5546875" style="85" customWidth="1"/>
    <col min="3777" max="3777" width="5.44140625" style="85" customWidth="1"/>
    <col min="3778" max="3778" width="14.44140625" style="85" customWidth="1"/>
    <col min="3779" max="3779" width="41.5546875" style="85" customWidth="1"/>
    <col min="3780" max="3780" width="10.21875" style="85" customWidth="1"/>
    <col min="3781" max="3781" width="18.77734375" style="85" customWidth="1"/>
    <col min="3782" max="3782" width="12.5546875" style="85" customWidth="1"/>
    <col min="3783" max="3783" width="12.21875" style="85" bestFit="1" customWidth="1"/>
    <col min="3784" max="3784" width="12.5546875" style="85" bestFit="1" customWidth="1"/>
    <col min="3785" max="3785" width="8.77734375" style="85"/>
    <col min="3786" max="3786" width="9.5546875" style="85" bestFit="1" customWidth="1"/>
    <col min="3787" max="3787" width="12.21875" style="85" bestFit="1" customWidth="1"/>
    <col min="3788" max="4031" width="8.77734375" style="85"/>
    <col min="4032" max="4032" width="45.5546875" style="85" customWidth="1"/>
    <col min="4033" max="4033" width="5.44140625" style="85" customWidth="1"/>
    <col min="4034" max="4034" width="14.44140625" style="85" customWidth="1"/>
    <col min="4035" max="4035" width="41.5546875" style="85" customWidth="1"/>
    <col min="4036" max="4036" width="10.21875" style="85" customWidth="1"/>
    <col min="4037" max="4037" width="18.77734375" style="85" customWidth="1"/>
    <col min="4038" max="4038" width="12.5546875" style="85" customWidth="1"/>
    <col min="4039" max="4039" width="12.21875" style="85" bestFit="1" customWidth="1"/>
    <col min="4040" max="4040" width="12.5546875" style="85" bestFit="1" customWidth="1"/>
    <col min="4041" max="4041" width="8.77734375" style="85"/>
    <col min="4042" max="4042" width="9.5546875" style="85" bestFit="1" customWidth="1"/>
    <col min="4043" max="4043" width="12.21875" style="85" bestFit="1" customWidth="1"/>
    <col min="4044" max="4287" width="8.77734375" style="85"/>
    <col min="4288" max="4288" width="45.5546875" style="85" customWidth="1"/>
    <col min="4289" max="4289" width="5.44140625" style="85" customWidth="1"/>
    <col min="4290" max="4290" width="14.44140625" style="85" customWidth="1"/>
    <col min="4291" max="4291" width="41.5546875" style="85" customWidth="1"/>
    <col min="4292" max="4292" width="10.21875" style="85" customWidth="1"/>
    <col min="4293" max="4293" width="18.77734375" style="85" customWidth="1"/>
    <col min="4294" max="4294" width="12.5546875" style="85" customWidth="1"/>
    <col min="4295" max="4295" width="12.21875" style="85" bestFit="1" customWidth="1"/>
    <col min="4296" max="4296" width="12.5546875" style="85" bestFit="1" customWidth="1"/>
    <col min="4297" max="4297" width="8.77734375" style="85"/>
    <col min="4298" max="4298" width="9.5546875" style="85" bestFit="1" customWidth="1"/>
    <col min="4299" max="4299" width="12.21875" style="85" bestFit="1" customWidth="1"/>
    <col min="4300" max="4543" width="8.77734375" style="85"/>
    <col min="4544" max="4544" width="45.5546875" style="85" customWidth="1"/>
    <col min="4545" max="4545" width="5.44140625" style="85" customWidth="1"/>
    <col min="4546" max="4546" width="14.44140625" style="85" customWidth="1"/>
    <col min="4547" max="4547" width="41.5546875" style="85" customWidth="1"/>
    <col min="4548" max="4548" width="10.21875" style="85" customWidth="1"/>
    <col min="4549" max="4549" width="18.77734375" style="85" customWidth="1"/>
    <col min="4550" max="4550" width="12.5546875" style="85" customWidth="1"/>
    <col min="4551" max="4551" width="12.21875" style="85" bestFit="1" customWidth="1"/>
    <col min="4552" max="4552" width="12.5546875" style="85" bestFit="1" customWidth="1"/>
    <col min="4553" max="4553" width="8.77734375" style="85"/>
    <col min="4554" max="4554" width="9.5546875" style="85" bestFit="1" customWidth="1"/>
    <col min="4555" max="4555" width="12.21875" style="85" bestFit="1" customWidth="1"/>
    <col min="4556" max="4799" width="8.77734375" style="85"/>
    <col min="4800" max="4800" width="45.5546875" style="85" customWidth="1"/>
    <col min="4801" max="4801" width="5.44140625" style="85" customWidth="1"/>
    <col min="4802" max="4802" width="14.44140625" style="85" customWidth="1"/>
    <col min="4803" max="4803" width="41.5546875" style="85" customWidth="1"/>
    <col min="4804" max="4804" width="10.21875" style="85" customWidth="1"/>
    <col min="4805" max="4805" width="18.77734375" style="85" customWidth="1"/>
    <col min="4806" max="4806" width="12.5546875" style="85" customWidth="1"/>
    <col min="4807" max="4807" width="12.21875" style="85" bestFit="1" customWidth="1"/>
    <col min="4808" max="4808" width="12.5546875" style="85" bestFit="1" customWidth="1"/>
    <col min="4809" max="4809" width="8.77734375" style="85"/>
    <col min="4810" max="4810" width="9.5546875" style="85" bestFit="1" customWidth="1"/>
    <col min="4811" max="4811" width="12.21875" style="85" bestFit="1" customWidth="1"/>
    <col min="4812" max="5055" width="8.77734375" style="85"/>
    <col min="5056" max="5056" width="45.5546875" style="85" customWidth="1"/>
    <col min="5057" max="5057" width="5.44140625" style="85" customWidth="1"/>
    <col min="5058" max="5058" width="14.44140625" style="85" customWidth="1"/>
    <col min="5059" max="5059" width="41.5546875" style="85" customWidth="1"/>
    <col min="5060" max="5060" width="10.21875" style="85" customWidth="1"/>
    <col min="5061" max="5061" width="18.77734375" style="85" customWidth="1"/>
    <col min="5062" max="5062" width="12.5546875" style="85" customWidth="1"/>
    <col min="5063" max="5063" width="12.21875" style="85" bestFit="1" customWidth="1"/>
    <col min="5064" max="5064" width="12.5546875" style="85" bestFit="1" customWidth="1"/>
    <col min="5065" max="5065" width="8.77734375" style="85"/>
    <col min="5066" max="5066" width="9.5546875" style="85" bestFit="1" customWidth="1"/>
    <col min="5067" max="5067" width="12.21875" style="85" bestFit="1" customWidth="1"/>
    <col min="5068" max="5311" width="8.77734375" style="85"/>
    <col min="5312" max="5312" width="45.5546875" style="85" customWidth="1"/>
    <col min="5313" max="5313" width="5.44140625" style="85" customWidth="1"/>
    <col min="5314" max="5314" width="14.44140625" style="85" customWidth="1"/>
    <col min="5315" max="5315" width="41.5546875" style="85" customWidth="1"/>
    <col min="5316" max="5316" width="10.21875" style="85" customWidth="1"/>
    <col min="5317" max="5317" width="18.77734375" style="85" customWidth="1"/>
    <col min="5318" max="5318" width="12.5546875" style="85" customWidth="1"/>
    <col min="5319" max="5319" width="12.21875" style="85" bestFit="1" customWidth="1"/>
    <col min="5320" max="5320" width="12.5546875" style="85" bestFit="1" customWidth="1"/>
    <col min="5321" max="5321" width="8.77734375" style="85"/>
    <col min="5322" max="5322" width="9.5546875" style="85" bestFit="1" customWidth="1"/>
    <col min="5323" max="5323" width="12.21875" style="85" bestFit="1" customWidth="1"/>
    <col min="5324" max="5567" width="8.77734375" style="85"/>
    <col min="5568" max="5568" width="45.5546875" style="85" customWidth="1"/>
    <col min="5569" max="5569" width="5.44140625" style="85" customWidth="1"/>
    <col min="5570" max="5570" width="14.44140625" style="85" customWidth="1"/>
    <col min="5571" max="5571" width="41.5546875" style="85" customWidth="1"/>
    <col min="5572" max="5572" width="10.21875" style="85" customWidth="1"/>
    <col min="5573" max="5573" width="18.77734375" style="85" customWidth="1"/>
    <col min="5574" max="5574" width="12.5546875" style="85" customWidth="1"/>
    <col min="5575" max="5575" width="12.21875" style="85" bestFit="1" customWidth="1"/>
    <col min="5576" max="5576" width="12.5546875" style="85" bestFit="1" customWidth="1"/>
    <col min="5577" max="5577" width="8.77734375" style="85"/>
    <col min="5578" max="5578" width="9.5546875" style="85" bestFit="1" customWidth="1"/>
    <col min="5579" max="5579" width="12.21875" style="85" bestFit="1" customWidth="1"/>
    <col min="5580" max="5823" width="8.77734375" style="85"/>
    <col min="5824" max="5824" width="45.5546875" style="85" customWidth="1"/>
    <col min="5825" max="5825" width="5.44140625" style="85" customWidth="1"/>
    <col min="5826" max="5826" width="14.44140625" style="85" customWidth="1"/>
    <col min="5827" max="5827" width="41.5546875" style="85" customWidth="1"/>
    <col min="5828" max="5828" width="10.21875" style="85" customWidth="1"/>
    <col min="5829" max="5829" width="18.77734375" style="85" customWidth="1"/>
    <col min="5830" max="5830" width="12.5546875" style="85" customWidth="1"/>
    <col min="5831" max="5831" width="12.21875" style="85" bestFit="1" customWidth="1"/>
    <col min="5832" max="5832" width="12.5546875" style="85" bestFit="1" customWidth="1"/>
    <col min="5833" max="5833" width="8.77734375" style="85"/>
    <col min="5834" max="5834" width="9.5546875" style="85" bestFit="1" customWidth="1"/>
    <col min="5835" max="5835" width="12.21875" style="85" bestFit="1" customWidth="1"/>
    <col min="5836" max="6079" width="8.77734375" style="85"/>
    <col min="6080" max="6080" width="45.5546875" style="85" customWidth="1"/>
    <col min="6081" max="6081" width="5.44140625" style="85" customWidth="1"/>
    <col min="6082" max="6082" width="14.44140625" style="85" customWidth="1"/>
    <col min="6083" max="6083" width="41.5546875" style="85" customWidth="1"/>
    <col min="6084" max="6084" width="10.21875" style="85" customWidth="1"/>
    <col min="6085" max="6085" width="18.77734375" style="85" customWidth="1"/>
    <col min="6086" max="6086" width="12.5546875" style="85" customWidth="1"/>
    <col min="6087" max="6087" width="12.21875" style="85" bestFit="1" customWidth="1"/>
    <col min="6088" max="6088" width="12.5546875" style="85" bestFit="1" customWidth="1"/>
    <col min="6089" max="6089" width="8.77734375" style="85"/>
    <col min="6090" max="6090" width="9.5546875" style="85" bestFit="1" customWidth="1"/>
    <col min="6091" max="6091" width="12.21875" style="85" bestFit="1" customWidth="1"/>
    <col min="6092" max="6335" width="8.77734375" style="85"/>
    <col min="6336" max="6336" width="45.5546875" style="85" customWidth="1"/>
    <col min="6337" max="6337" width="5.44140625" style="85" customWidth="1"/>
    <col min="6338" max="6338" width="14.44140625" style="85" customWidth="1"/>
    <col min="6339" max="6339" width="41.5546875" style="85" customWidth="1"/>
    <col min="6340" max="6340" width="10.21875" style="85" customWidth="1"/>
    <col min="6341" max="6341" width="18.77734375" style="85" customWidth="1"/>
    <col min="6342" max="6342" width="12.5546875" style="85" customWidth="1"/>
    <col min="6343" max="6343" width="12.21875" style="85" bestFit="1" customWidth="1"/>
    <col min="6344" max="6344" width="12.5546875" style="85" bestFit="1" customWidth="1"/>
    <col min="6345" max="6345" width="8.77734375" style="85"/>
    <col min="6346" max="6346" width="9.5546875" style="85" bestFit="1" customWidth="1"/>
    <col min="6347" max="6347" width="12.21875" style="85" bestFit="1" customWidth="1"/>
    <col min="6348" max="6591" width="8.77734375" style="85"/>
    <col min="6592" max="6592" width="45.5546875" style="85" customWidth="1"/>
    <col min="6593" max="6593" width="5.44140625" style="85" customWidth="1"/>
    <col min="6594" max="6594" width="14.44140625" style="85" customWidth="1"/>
    <col min="6595" max="6595" width="41.5546875" style="85" customWidth="1"/>
    <col min="6596" max="6596" width="10.21875" style="85" customWidth="1"/>
    <col min="6597" max="6597" width="18.77734375" style="85" customWidth="1"/>
    <col min="6598" max="6598" width="12.5546875" style="85" customWidth="1"/>
    <col min="6599" max="6599" width="12.21875" style="85" bestFit="1" customWidth="1"/>
    <col min="6600" max="6600" width="12.5546875" style="85" bestFit="1" customWidth="1"/>
    <col min="6601" max="6601" width="8.77734375" style="85"/>
    <col min="6602" max="6602" width="9.5546875" style="85" bestFit="1" customWidth="1"/>
    <col min="6603" max="6603" width="12.21875" style="85" bestFit="1" customWidth="1"/>
    <col min="6604" max="6847" width="8.77734375" style="85"/>
    <col min="6848" max="6848" width="45.5546875" style="85" customWidth="1"/>
    <col min="6849" max="6849" width="5.44140625" style="85" customWidth="1"/>
    <col min="6850" max="6850" width="14.44140625" style="85" customWidth="1"/>
    <col min="6851" max="6851" width="41.5546875" style="85" customWidth="1"/>
    <col min="6852" max="6852" width="10.21875" style="85" customWidth="1"/>
    <col min="6853" max="6853" width="18.77734375" style="85" customWidth="1"/>
    <col min="6854" max="6854" width="12.5546875" style="85" customWidth="1"/>
    <col min="6855" max="6855" width="12.21875" style="85" bestFit="1" customWidth="1"/>
    <col min="6856" max="6856" width="12.5546875" style="85" bestFit="1" customWidth="1"/>
    <col min="6857" max="6857" width="8.77734375" style="85"/>
    <col min="6858" max="6858" width="9.5546875" style="85" bestFit="1" customWidth="1"/>
    <col min="6859" max="6859" width="12.21875" style="85" bestFit="1" customWidth="1"/>
    <col min="6860" max="7103" width="8.77734375" style="85"/>
    <col min="7104" max="7104" width="45.5546875" style="85" customWidth="1"/>
    <col min="7105" max="7105" width="5.44140625" style="85" customWidth="1"/>
    <col min="7106" max="7106" width="14.44140625" style="85" customWidth="1"/>
    <col min="7107" max="7107" width="41.5546875" style="85" customWidth="1"/>
    <col min="7108" max="7108" width="10.21875" style="85" customWidth="1"/>
    <col min="7109" max="7109" width="18.77734375" style="85" customWidth="1"/>
    <col min="7110" max="7110" width="12.5546875" style="85" customWidth="1"/>
    <col min="7111" max="7111" width="12.21875" style="85" bestFit="1" customWidth="1"/>
    <col min="7112" max="7112" width="12.5546875" style="85" bestFit="1" customWidth="1"/>
    <col min="7113" max="7113" width="8.77734375" style="85"/>
    <col min="7114" max="7114" width="9.5546875" style="85" bestFit="1" customWidth="1"/>
    <col min="7115" max="7115" width="12.21875" style="85" bestFit="1" customWidth="1"/>
    <col min="7116" max="7359" width="8.77734375" style="85"/>
    <col min="7360" max="7360" width="45.5546875" style="85" customWidth="1"/>
    <col min="7361" max="7361" width="5.44140625" style="85" customWidth="1"/>
    <col min="7362" max="7362" width="14.44140625" style="85" customWidth="1"/>
    <col min="7363" max="7363" width="41.5546875" style="85" customWidth="1"/>
    <col min="7364" max="7364" width="10.21875" style="85" customWidth="1"/>
    <col min="7365" max="7365" width="18.77734375" style="85" customWidth="1"/>
    <col min="7366" max="7366" width="12.5546875" style="85" customWidth="1"/>
    <col min="7367" max="7367" width="12.21875" style="85" bestFit="1" customWidth="1"/>
    <col min="7368" max="7368" width="12.5546875" style="85" bestFit="1" customWidth="1"/>
    <col min="7369" max="7369" width="8.77734375" style="85"/>
    <col min="7370" max="7370" width="9.5546875" style="85" bestFit="1" customWidth="1"/>
    <col min="7371" max="7371" width="12.21875" style="85" bestFit="1" customWidth="1"/>
    <col min="7372" max="7615" width="8.77734375" style="85"/>
    <col min="7616" max="7616" width="45.5546875" style="85" customWidth="1"/>
    <col min="7617" max="7617" width="5.44140625" style="85" customWidth="1"/>
    <col min="7618" max="7618" width="14.44140625" style="85" customWidth="1"/>
    <col min="7619" max="7619" width="41.5546875" style="85" customWidth="1"/>
    <col min="7620" max="7620" width="10.21875" style="85" customWidth="1"/>
    <col min="7621" max="7621" width="18.77734375" style="85" customWidth="1"/>
    <col min="7622" max="7622" width="12.5546875" style="85" customWidth="1"/>
    <col min="7623" max="7623" width="12.21875" style="85" bestFit="1" customWidth="1"/>
    <col min="7624" max="7624" width="12.5546875" style="85" bestFit="1" customWidth="1"/>
    <col min="7625" max="7625" width="8.77734375" style="85"/>
    <col min="7626" max="7626" width="9.5546875" style="85" bestFit="1" customWidth="1"/>
    <col min="7627" max="7627" width="12.21875" style="85" bestFit="1" customWidth="1"/>
    <col min="7628" max="7871" width="8.77734375" style="85"/>
    <col min="7872" max="7872" width="45.5546875" style="85" customWidth="1"/>
    <col min="7873" max="7873" width="5.44140625" style="85" customWidth="1"/>
    <col min="7874" max="7874" width="14.44140625" style="85" customWidth="1"/>
    <col min="7875" max="7875" width="41.5546875" style="85" customWidth="1"/>
    <col min="7876" max="7876" width="10.21875" style="85" customWidth="1"/>
    <col min="7877" max="7877" width="18.77734375" style="85" customWidth="1"/>
    <col min="7878" max="7878" width="12.5546875" style="85" customWidth="1"/>
    <col min="7879" max="7879" width="12.21875" style="85" bestFit="1" customWidth="1"/>
    <col min="7880" max="7880" width="12.5546875" style="85" bestFit="1" customWidth="1"/>
    <col min="7881" max="7881" width="8.77734375" style="85"/>
    <col min="7882" max="7882" width="9.5546875" style="85" bestFit="1" customWidth="1"/>
    <col min="7883" max="7883" width="12.21875" style="85" bestFit="1" customWidth="1"/>
    <col min="7884" max="8127" width="8.77734375" style="85"/>
    <col min="8128" max="8128" width="45.5546875" style="85" customWidth="1"/>
    <col min="8129" max="8129" width="5.44140625" style="85" customWidth="1"/>
    <col min="8130" max="8130" width="14.44140625" style="85" customWidth="1"/>
    <col min="8131" max="8131" width="41.5546875" style="85" customWidth="1"/>
    <col min="8132" max="8132" width="10.21875" style="85" customWidth="1"/>
    <col min="8133" max="8133" width="18.77734375" style="85" customWidth="1"/>
    <col min="8134" max="8134" width="12.5546875" style="85" customWidth="1"/>
    <col min="8135" max="8135" width="12.21875" style="85" bestFit="1" customWidth="1"/>
    <col min="8136" max="8136" width="12.5546875" style="85" bestFit="1" customWidth="1"/>
    <col min="8137" max="8137" width="8.77734375" style="85"/>
    <col min="8138" max="8138" width="9.5546875" style="85" bestFit="1" customWidth="1"/>
    <col min="8139" max="8139" width="12.21875" style="85" bestFit="1" customWidth="1"/>
    <col min="8140" max="8383" width="8.77734375" style="85"/>
    <col min="8384" max="8384" width="45.5546875" style="85" customWidth="1"/>
    <col min="8385" max="8385" width="5.44140625" style="85" customWidth="1"/>
    <col min="8386" max="8386" width="14.44140625" style="85" customWidth="1"/>
    <col min="8387" max="8387" width="41.5546875" style="85" customWidth="1"/>
    <col min="8388" max="8388" width="10.21875" style="85" customWidth="1"/>
    <col min="8389" max="8389" width="18.77734375" style="85" customWidth="1"/>
    <col min="8390" max="8390" width="12.5546875" style="85" customWidth="1"/>
    <col min="8391" max="8391" width="12.21875" style="85" bestFit="1" customWidth="1"/>
    <col min="8392" max="8392" width="12.5546875" style="85" bestFit="1" customWidth="1"/>
    <col min="8393" max="8393" width="8.77734375" style="85"/>
    <col min="8394" max="8394" width="9.5546875" style="85" bestFit="1" customWidth="1"/>
    <col min="8395" max="8395" width="12.21875" style="85" bestFit="1" customWidth="1"/>
    <col min="8396" max="8639" width="8.77734375" style="85"/>
    <col min="8640" max="8640" width="45.5546875" style="85" customWidth="1"/>
    <col min="8641" max="8641" width="5.44140625" style="85" customWidth="1"/>
    <col min="8642" max="8642" width="14.44140625" style="85" customWidth="1"/>
    <col min="8643" max="8643" width="41.5546875" style="85" customWidth="1"/>
    <col min="8644" max="8644" width="10.21875" style="85" customWidth="1"/>
    <col min="8645" max="8645" width="18.77734375" style="85" customWidth="1"/>
    <col min="8646" max="8646" width="12.5546875" style="85" customWidth="1"/>
    <col min="8647" max="8647" width="12.21875" style="85" bestFit="1" customWidth="1"/>
    <col min="8648" max="8648" width="12.5546875" style="85" bestFit="1" customWidth="1"/>
    <col min="8649" max="8649" width="8.77734375" style="85"/>
    <col min="8650" max="8650" width="9.5546875" style="85" bestFit="1" customWidth="1"/>
    <col min="8651" max="8651" width="12.21875" style="85" bestFit="1" customWidth="1"/>
    <col min="8652" max="8895" width="8.77734375" style="85"/>
    <col min="8896" max="8896" width="45.5546875" style="85" customWidth="1"/>
    <col min="8897" max="8897" width="5.44140625" style="85" customWidth="1"/>
    <col min="8898" max="8898" width="14.44140625" style="85" customWidth="1"/>
    <col min="8899" max="8899" width="41.5546875" style="85" customWidth="1"/>
    <col min="8900" max="8900" width="10.21875" style="85" customWidth="1"/>
    <col min="8901" max="8901" width="18.77734375" style="85" customWidth="1"/>
    <col min="8902" max="8902" width="12.5546875" style="85" customWidth="1"/>
    <col min="8903" max="8903" width="12.21875" style="85" bestFit="1" customWidth="1"/>
    <col min="8904" max="8904" width="12.5546875" style="85" bestFit="1" customWidth="1"/>
    <col min="8905" max="8905" width="8.77734375" style="85"/>
    <col min="8906" max="8906" width="9.5546875" style="85" bestFit="1" customWidth="1"/>
    <col min="8907" max="8907" width="12.21875" style="85" bestFit="1" customWidth="1"/>
    <col min="8908" max="9151" width="8.77734375" style="85"/>
    <col min="9152" max="9152" width="45.5546875" style="85" customWidth="1"/>
    <col min="9153" max="9153" width="5.44140625" style="85" customWidth="1"/>
    <col min="9154" max="9154" width="14.44140625" style="85" customWidth="1"/>
    <col min="9155" max="9155" width="41.5546875" style="85" customWidth="1"/>
    <col min="9156" max="9156" width="10.21875" style="85" customWidth="1"/>
    <col min="9157" max="9157" width="18.77734375" style="85" customWidth="1"/>
    <col min="9158" max="9158" width="12.5546875" style="85" customWidth="1"/>
    <col min="9159" max="9159" width="12.21875" style="85" bestFit="1" customWidth="1"/>
    <col min="9160" max="9160" width="12.5546875" style="85" bestFit="1" customWidth="1"/>
    <col min="9161" max="9161" width="8.77734375" style="85"/>
    <col min="9162" max="9162" width="9.5546875" style="85" bestFit="1" customWidth="1"/>
    <col min="9163" max="9163" width="12.21875" style="85" bestFit="1" customWidth="1"/>
    <col min="9164" max="9407" width="8.77734375" style="85"/>
    <col min="9408" max="9408" width="45.5546875" style="85" customWidth="1"/>
    <col min="9409" max="9409" width="5.44140625" style="85" customWidth="1"/>
    <col min="9410" max="9410" width="14.44140625" style="85" customWidth="1"/>
    <col min="9411" max="9411" width="41.5546875" style="85" customWidth="1"/>
    <col min="9412" max="9412" width="10.21875" style="85" customWidth="1"/>
    <col min="9413" max="9413" width="18.77734375" style="85" customWidth="1"/>
    <col min="9414" max="9414" width="12.5546875" style="85" customWidth="1"/>
    <col min="9415" max="9415" width="12.21875" style="85" bestFit="1" customWidth="1"/>
    <col min="9416" max="9416" width="12.5546875" style="85" bestFit="1" customWidth="1"/>
    <col min="9417" max="9417" width="8.77734375" style="85"/>
    <col min="9418" max="9418" width="9.5546875" style="85" bestFit="1" customWidth="1"/>
    <col min="9419" max="9419" width="12.21875" style="85" bestFit="1" customWidth="1"/>
    <col min="9420" max="9663" width="8.77734375" style="85"/>
    <col min="9664" max="9664" width="45.5546875" style="85" customWidth="1"/>
    <col min="9665" max="9665" width="5.44140625" style="85" customWidth="1"/>
    <col min="9666" max="9666" width="14.44140625" style="85" customWidth="1"/>
    <col min="9667" max="9667" width="41.5546875" style="85" customWidth="1"/>
    <col min="9668" max="9668" width="10.21875" style="85" customWidth="1"/>
    <col min="9669" max="9669" width="18.77734375" style="85" customWidth="1"/>
    <col min="9670" max="9670" width="12.5546875" style="85" customWidth="1"/>
    <col min="9671" max="9671" width="12.21875" style="85" bestFit="1" customWidth="1"/>
    <col min="9672" max="9672" width="12.5546875" style="85" bestFit="1" customWidth="1"/>
    <col min="9673" max="9673" width="8.77734375" style="85"/>
    <col min="9674" max="9674" width="9.5546875" style="85" bestFit="1" customWidth="1"/>
    <col min="9675" max="9675" width="12.21875" style="85" bestFit="1" customWidth="1"/>
    <col min="9676" max="9919" width="8.77734375" style="85"/>
    <col min="9920" max="9920" width="45.5546875" style="85" customWidth="1"/>
    <col min="9921" max="9921" width="5.44140625" style="85" customWidth="1"/>
    <col min="9922" max="9922" width="14.44140625" style="85" customWidth="1"/>
    <col min="9923" max="9923" width="41.5546875" style="85" customWidth="1"/>
    <col min="9924" max="9924" width="10.21875" style="85" customWidth="1"/>
    <col min="9925" max="9925" width="18.77734375" style="85" customWidth="1"/>
    <col min="9926" max="9926" width="12.5546875" style="85" customWidth="1"/>
    <col min="9927" max="9927" width="12.21875" style="85" bestFit="1" customWidth="1"/>
    <col min="9928" max="9928" width="12.5546875" style="85" bestFit="1" customWidth="1"/>
    <col min="9929" max="9929" width="8.77734375" style="85"/>
    <col min="9930" max="9930" width="9.5546875" style="85" bestFit="1" customWidth="1"/>
    <col min="9931" max="9931" width="12.21875" style="85" bestFit="1" customWidth="1"/>
    <col min="9932" max="10175" width="8.77734375" style="85"/>
    <col min="10176" max="10176" width="45.5546875" style="85" customWidth="1"/>
    <col min="10177" max="10177" width="5.44140625" style="85" customWidth="1"/>
    <col min="10178" max="10178" width="14.44140625" style="85" customWidth="1"/>
    <col min="10179" max="10179" width="41.5546875" style="85" customWidth="1"/>
    <col min="10180" max="10180" width="10.21875" style="85" customWidth="1"/>
    <col min="10181" max="10181" width="18.77734375" style="85" customWidth="1"/>
    <col min="10182" max="10182" width="12.5546875" style="85" customWidth="1"/>
    <col min="10183" max="10183" width="12.21875" style="85" bestFit="1" customWidth="1"/>
    <col min="10184" max="10184" width="12.5546875" style="85" bestFit="1" customWidth="1"/>
    <col min="10185" max="10185" width="8.77734375" style="85"/>
    <col min="10186" max="10186" width="9.5546875" style="85" bestFit="1" customWidth="1"/>
    <col min="10187" max="10187" width="12.21875" style="85" bestFit="1" customWidth="1"/>
    <col min="10188" max="10431" width="8.77734375" style="85"/>
    <col min="10432" max="10432" width="45.5546875" style="85" customWidth="1"/>
    <col min="10433" max="10433" width="5.44140625" style="85" customWidth="1"/>
    <col min="10434" max="10434" width="14.44140625" style="85" customWidth="1"/>
    <col min="10435" max="10435" width="41.5546875" style="85" customWidth="1"/>
    <col min="10436" max="10436" width="10.21875" style="85" customWidth="1"/>
    <col min="10437" max="10437" width="18.77734375" style="85" customWidth="1"/>
    <col min="10438" max="10438" width="12.5546875" style="85" customWidth="1"/>
    <col min="10439" max="10439" width="12.21875" style="85" bestFit="1" customWidth="1"/>
    <col min="10440" max="10440" width="12.5546875" style="85" bestFit="1" customWidth="1"/>
    <col min="10441" max="10441" width="8.77734375" style="85"/>
    <col min="10442" max="10442" width="9.5546875" style="85" bestFit="1" customWidth="1"/>
    <col min="10443" max="10443" width="12.21875" style="85" bestFit="1" customWidth="1"/>
    <col min="10444" max="10687" width="8.77734375" style="85"/>
    <col min="10688" max="10688" width="45.5546875" style="85" customWidth="1"/>
    <col min="10689" max="10689" width="5.44140625" style="85" customWidth="1"/>
    <col min="10690" max="10690" width="14.44140625" style="85" customWidth="1"/>
    <col min="10691" max="10691" width="41.5546875" style="85" customWidth="1"/>
    <col min="10692" max="10692" width="10.21875" style="85" customWidth="1"/>
    <col min="10693" max="10693" width="18.77734375" style="85" customWidth="1"/>
    <col min="10694" max="10694" width="12.5546875" style="85" customWidth="1"/>
    <col min="10695" max="10695" width="12.21875" style="85" bestFit="1" customWidth="1"/>
    <col min="10696" max="10696" width="12.5546875" style="85" bestFit="1" customWidth="1"/>
    <col min="10697" max="10697" width="8.77734375" style="85"/>
    <col min="10698" max="10698" width="9.5546875" style="85" bestFit="1" customWidth="1"/>
    <col min="10699" max="10699" width="12.21875" style="85" bestFit="1" customWidth="1"/>
    <col min="10700" max="10943" width="8.77734375" style="85"/>
    <col min="10944" max="10944" width="45.5546875" style="85" customWidth="1"/>
    <col min="10945" max="10945" width="5.44140625" style="85" customWidth="1"/>
    <col min="10946" max="10946" width="14.44140625" style="85" customWidth="1"/>
    <col min="10947" max="10947" width="41.5546875" style="85" customWidth="1"/>
    <col min="10948" max="10948" width="10.21875" style="85" customWidth="1"/>
    <col min="10949" max="10949" width="18.77734375" style="85" customWidth="1"/>
    <col min="10950" max="10950" width="12.5546875" style="85" customWidth="1"/>
    <col min="10951" max="10951" width="12.21875" style="85" bestFit="1" customWidth="1"/>
    <col min="10952" max="10952" width="12.5546875" style="85" bestFit="1" customWidth="1"/>
    <col min="10953" max="10953" width="8.77734375" style="85"/>
    <col min="10954" max="10954" width="9.5546875" style="85" bestFit="1" customWidth="1"/>
    <col min="10955" max="10955" width="12.21875" style="85" bestFit="1" customWidth="1"/>
    <col min="10956" max="11199" width="8.77734375" style="85"/>
    <col min="11200" max="11200" width="45.5546875" style="85" customWidth="1"/>
    <col min="11201" max="11201" width="5.44140625" style="85" customWidth="1"/>
    <col min="11202" max="11202" width="14.44140625" style="85" customWidth="1"/>
    <col min="11203" max="11203" width="41.5546875" style="85" customWidth="1"/>
    <col min="11204" max="11204" width="10.21875" style="85" customWidth="1"/>
    <col min="11205" max="11205" width="18.77734375" style="85" customWidth="1"/>
    <col min="11206" max="11206" width="12.5546875" style="85" customWidth="1"/>
    <col min="11207" max="11207" width="12.21875" style="85" bestFit="1" customWidth="1"/>
    <col min="11208" max="11208" width="12.5546875" style="85" bestFit="1" customWidth="1"/>
    <col min="11209" max="11209" width="8.77734375" style="85"/>
    <col min="11210" max="11210" width="9.5546875" style="85" bestFit="1" customWidth="1"/>
    <col min="11211" max="11211" width="12.21875" style="85" bestFit="1" customWidth="1"/>
    <col min="11212" max="11455" width="8.77734375" style="85"/>
    <col min="11456" max="11456" width="45.5546875" style="85" customWidth="1"/>
    <col min="11457" max="11457" width="5.44140625" style="85" customWidth="1"/>
    <col min="11458" max="11458" width="14.44140625" style="85" customWidth="1"/>
    <col min="11459" max="11459" width="41.5546875" style="85" customWidth="1"/>
    <col min="11460" max="11460" width="10.21875" style="85" customWidth="1"/>
    <col min="11461" max="11461" width="18.77734375" style="85" customWidth="1"/>
    <col min="11462" max="11462" width="12.5546875" style="85" customWidth="1"/>
    <col min="11463" max="11463" width="12.21875" style="85" bestFit="1" customWidth="1"/>
    <col min="11464" max="11464" width="12.5546875" style="85" bestFit="1" customWidth="1"/>
    <col min="11465" max="11465" width="8.77734375" style="85"/>
    <col min="11466" max="11466" width="9.5546875" style="85" bestFit="1" customWidth="1"/>
    <col min="11467" max="11467" width="12.21875" style="85" bestFit="1" customWidth="1"/>
    <col min="11468" max="11711" width="8.77734375" style="85"/>
    <col min="11712" max="11712" width="45.5546875" style="85" customWidth="1"/>
    <col min="11713" max="11713" width="5.44140625" style="85" customWidth="1"/>
    <col min="11714" max="11714" width="14.44140625" style="85" customWidth="1"/>
    <col min="11715" max="11715" width="41.5546875" style="85" customWidth="1"/>
    <col min="11716" max="11716" width="10.21875" style="85" customWidth="1"/>
    <col min="11717" max="11717" width="18.77734375" style="85" customWidth="1"/>
    <col min="11718" max="11718" width="12.5546875" style="85" customWidth="1"/>
    <col min="11719" max="11719" width="12.21875" style="85" bestFit="1" customWidth="1"/>
    <col min="11720" max="11720" width="12.5546875" style="85" bestFit="1" customWidth="1"/>
    <col min="11721" max="11721" width="8.77734375" style="85"/>
    <col min="11722" max="11722" width="9.5546875" style="85" bestFit="1" customWidth="1"/>
    <col min="11723" max="11723" width="12.21875" style="85" bestFit="1" customWidth="1"/>
    <col min="11724" max="11967" width="8.77734375" style="85"/>
    <col min="11968" max="11968" width="45.5546875" style="85" customWidth="1"/>
    <col min="11969" max="11969" width="5.44140625" style="85" customWidth="1"/>
    <col min="11970" max="11970" width="14.44140625" style="85" customWidth="1"/>
    <col min="11971" max="11971" width="41.5546875" style="85" customWidth="1"/>
    <col min="11972" max="11972" width="10.21875" style="85" customWidth="1"/>
    <col min="11973" max="11973" width="18.77734375" style="85" customWidth="1"/>
    <col min="11974" max="11974" width="12.5546875" style="85" customWidth="1"/>
    <col min="11975" max="11975" width="12.21875" style="85" bestFit="1" customWidth="1"/>
    <col min="11976" max="11976" width="12.5546875" style="85" bestFit="1" customWidth="1"/>
    <col min="11977" max="11977" width="8.77734375" style="85"/>
    <col min="11978" max="11978" width="9.5546875" style="85" bestFit="1" customWidth="1"/>
    <col min="11979" max="11979" width="12.21875" style="85" bestFit="1" customWidth="1"/>
    <col min="11980" max="12223" width="8.77734375" style="85"/>
    <col min="12224" max="12224" width="45.5546875" style="85" customWidth="1"/>
    <col min="12225" max="12225" width="5.44140625" style="85" customWidth="1"/>
    <col min="12226" max="12226" width="14.44140625" style="85" customWidth="1"/>
    <col min="12227" max="12227" width="41.5546875" style="85" customWidth="1"/>
    <col min="12228" max="12228" width="10.21875" style="85" customWidth="1"/>
    <col min="12229" max="12229" width="18.77734375" style="85" customWidth="1"/>
    <col min="12230" max="12230" width="12.5546875" style="85" customWidth="1"/>
    <col min="12231" max="12231" width="12.21875" style="85" bestFit="1" customWidth="1"/>
    <col min="12232" max="12232" width="12.5546875" style="85" bestFit="1" customWidth="1"/>
    <col min="12233" max="12233" width="8.77734375" style="85"/>
    <col min="12234" max="12234" width="9.5546875" style="85" bestFit="1" customWidth="1"/>
    <col min="12235" max="12235" width="12.21875" style="85" bestFit="1" customWidth="1"/>
    <col min="12236" max="12479" width="8.77734375" style="85"/>
    <col min="12480" max="12480" width="45.5546875" style="85" customWidth="1"/>
    <col min="12481" max="12481" width="5.44140625" style="85" customWidth="1"/>
    <col min="12482" max="12482" width="14.44140625" style="85" customWidth="1"/>
    <col min="12483" max="12483" width="41.5546875" style="85" customWidth="1"/>
    <col min="12484" max="12484" width="10.21875" style="85" customWidth="1"/>
    <col min="12485" max="12485" width="18.77734375" style="85" customWidth="1"/>
    <col min="12486" max="12486" width="12.5546875" style="85" customWidth="1"/>
    <col min="12487" max="12487" width="12.21875" style="85" bestFit="1" customWidth="1"/>
    <col min="12488" max="12488" width="12.5546875" style="85" bestFit="1" customWidth="1"/>
    <col min="12489" max="12489" width="8.77734375" style="85"/>
    <col min="12490" max="12490" width="9.5546875" style="85" bestFit="1" customWidth="1"/>
    <col min="12491" max="12491" width="12.21875" style="85" bestFit="1" customWidth="1"/>
    <col min="12492" max="12735" width="8.77734375" style="85"/>
    <col min="12736" max="12736" width="45.5546875" style="85" customWidth="1"/>
    <col min="12737" max="12737" width="5.44140625" style="85" customWidth="1"/>
    <col min="12738" max="12738" width="14.44140625" style="85" customWidth="1"/>
    <col min="12739" max="12739" width="41.5546875" style="85" customWidth="1"/>
    <col min="12740" max="12740" width="10.21875" style="85" customWidth="1"/>
    <col min="12741" max="12741" width="18.77734375" style="85" customWidth="1"/>
    <col min="12742" max="12742" width="12.5546875" style="85" customWidth="1"/>
    <col min="12743" max="12743" width="12.21875" style="85" bestFit="1" customWidth="1"/>
    <col min="12744" max="12744" width="12.5546875" style="85" bestFit="1" customWidth="1"/>
    <col min="12745" max="12745" width="8.77734375" style="85"/>
    <col min="12746" max="12746" width="9.5546875" style="85" bestFit="1" customWidth="1"/>
    <col min="12747" max="12747" width="12.21875" style="85" bestFit="1" customWidth="1"/>
    <col min="12748" max="12991" width="8.77734375" style="85"/>
    <col min="12992" max="12992" width="45.5546875" style="85" customWidth="1"/>
    <col min="12993" max="12993" width="5.44140625" style="85" customWidth="1"/>
    <col min="12994" max="12994" width="14.44140625" style="85" customWidth="1"/>
    <col min="12995" max="12995" width="41.5546875" style="85" customWidth="1"/>
    <col min="12996" max="12996" width="10.21875" style="85" customWidth="1"/>
    <col min="12997" max="12997" width="18.77734375" style="85" customWidth="1"/>
    <col min="12998" max="12998" width="12.5546875" style="85" customWidth="1"/>
    <col min="12999" max="12999" width="12.21875" style="85" bestFit="1" customWidth="1"/>
    <col min="13000" max="13000" width="12.5546875" style="85" bestFit="1" customWidth="1"/>
    <col min="13001" max="13001" width="8.77734375" style="85"/>
    <col min="13002" max="13002" width="9.5546875" style="85" bestFit="1" customWidth="1"/>
    <col min="13003" max="13003" width="12.21875" style="85" bestFit="1" customWidth="1"/>
    <col min="13004" max="13247" width="8.77734375" style="85"/>
    <col min="13248" max="13248" width="45.5546875" style="85" customWidth="1"/>
    <col min="13249" max="13249" width="5.44140625" style="85" customWidth="1"/>
    <col min="13250" max="13250" width="14.44140625" style="85" customWidth="1"/>
    <col min="13251" max="13251" width="41.5546875" style="85" customWidth="1"/>
    <col min="13252" max="13252" width="10.21875" style="85" customWidth="1"/>
    <col min="13253" max="13253" width="18.77734375" style="85" customWidth="1"/>
    <col min="13254" max="13254" width="12.5546875" style="85" customWidth="1"/>
    <col min="13255" max="13255" width="12.21875" style="85" bestFit="1" customWidth="1"/>
    <col min="13256" max="13256" width="12.5546875" style="85" bestFit="1" customWidth="1"/>
    <col min="13257" max="13257" width="8.77734375" style="85"/>
    <col min="13258" max="13258" width="9.5546875" style="85" bestFit="1" customWidth="1"/>
    <col min="13259" max="13259" width="12.21875" style="85" bestFit="1" customWidth="1"/>
    <col min="13260" max="13503" width="8.77734375" style="85"/>
    <col min="13504" max="13504" width="45.5546875" style="85" customWidth="1"/>
    <col min="13505" max="13505" width="5.44140625" style="85" customWidth="1"/>
    <col min="13506" max="13506" width="14.44140625" style="85" customWidth="1"/>
    <col min="13507" max="13507" width="41.5546875" style="85" customWidth="1"/>
    <col min="13508" max="13508" width="10.21875" style="85" customWidth="1"/>
    <col min="13509" max="13509" width="18.77734375" style="85" customWidth="1"/>
    <col min="13510" max="13510" width="12.5546875" style="85" customWidth="1"/>
    <col min="13511" max="13511" width="12.21875" style="85" bestFit="1" customWidth="1"/>
    <col min="13512" max="13512" width="12.5546875" style="85" bestFit="1" customWidth="1"/>
    <col min="13513" max="13513" width="8.77734375" style="85"/>
    <col min="13514" max="13514" width="9.5546875" style="85" bestFit="1" customWidth="1"/>
    <col min="13515" max="13515" width="12.21875" style="85" bestFit="1" customWidth="1"/>
    <col min="13516" max="13759" width="8.77734375" style="85"/>
    <col min="13760" max="13760" width="45.5546875" style="85" customWidth="1"/>
    <col min="13761" max="13761" width="5.44140625" style="85" customWidth="1"/>
    <col min="13762" max="13762" width="14.44140625" style="85" customWidth="1"/>
    <col min="13763" max="13763" width="41.5546875" style="85" customWidth="1"/>
    <col min="13764" max="13764" width="10.21875" style="85" customWidth="1"/>
    <col min="13765" max="13765" width="18.77734375" style="85" customWidth="1"/>
    <col min="13766" max="13766" width="12.5546875" style="85" customWidth="1"/>
    <col min="13767" max="13767" width="12.21875" style="85" bestFit="1" customWidth="1"/>
    <col min="13768" max="13768" width="12.5546875" style="85" bestFit="1" customWidth="1"/>
    <col min="13769" max="13769" width="8.77734375" style="85"/>
    <col min="13770" max="13770" width="9.5546875" style="85" bestFit="1" customWidth="1"/>
    <col min="13771" max="13771" width="12.21875" style="85" bestFit="1" customWidth="1"/>
    <col min="13772" max="14015" width="8.77734375" style="85"/>
    <col min="14016" max="14016" width="45.5546875" style="85" customWidth="1"/>
    <col min="14017" max="14017" width="5.44140625" style="85" customWidth="1"/>
    <col min="14018" max="14018" width="14.44140625" style="85" customWidth="1"/>
    <col min="14019" max="14019" width="41.5546875" style="85" customWidth="1"/>
    <col min="14020" max="14020" width="10.21875" style="85" customWidth="1"/>
    <col min="14021" max="14021" width="18.77734375" style="85" customWidth="1"/>
    <col min="14022" max="14022" width="12.5546875" style="85" customWidth="1"/>
    <col min="14023" max="14023" width="12.21875" style="85" bestFit="1" customWidth="1"/>
    <col min="14024" max="14024" width="12.5546875" style="85" bestFit="1" customWidth="1"/>
    <col min="14025" max="14025" width="8.77734375" style="85"/>
    <col min="14026" max="14026" width="9.5546875" style="85" bestFit="1" customWidth="1"/>
    <col min="14027" max="14027" width="12.21875" style="85" bestFit="1" customWidth="1"/>
    <col min="14028" max="14271" width="8.77734375" style="85"/>
    <col min="14272" max="14272" width="45.5546875" style="85" customWidth="1"/>
    <col min="14273" max="14273" width="5.44140625" style="85" customWidth="1"/>
    <col min="14274" max="14274" width="14.44140625" style="85" customWidth="1"/>
    <col min="14275" max="14275" width="41.5546875" style="85" customWidth="1"/>
    <col min="14276" max="14276" width="10.21875" style="85" customWidth="1"/>
    <col min="14277" max="14277" width="18.77734375" style="85" customWidth="1"/>
    <col min="14278" max="14278" width="12.5546875" style="85" customWidth="1"/>
    <col min="14279" max="14279" width="12.21875" style="85" bestFit="1" customWidth="1"/>
    <col min="14280" max="14280" width="12.5546875" style="85" bestFit="1" customWidth="1"/>
    <col min="14281" max="14281" width="8.77734375" style="85"/>
    <col min="14282" max="14282" width="9.5546875" style="85" bestFit="1" customWidth="1"/>
    <col min="14283" max="14283" width="12.21875" style="85" bestFit="1" customWidth="1"/>
    <col min="14284" max="14527" width="8.77734375" style="85"/>
    <col min="14528" max="14528" width="45.5546875" style="85" customWidth="1"/>
    <col min="14529" max="14529" width="5.44140625" style="85" customWidth="1"/>
    <col min="14530" max="14530" width="14.44140625" style="85" customWidth="1"/>
    <col min="14531" max="14531" width="41.5546875" style="85" customWidth="1"/>
    <col min="14532" max="14532" width="10.21875" style="85" customWidth="1"/>
    <col min="14533" max="14533" width="18.77734375" style="85" customWidth="1"/>
    <col min="14534" max="14534" width="12.5546875" style="85" customWidth="1"/>
    <col min="14535" max="14535" width="12.21875" style="85" bestFit="1" customWidth="1"/>
    <col min="14536" max="14536" width="12.5546875" style="85" bestFit="1" customWidth="1"/>
    <col min="14537" max="14537" width="8.77734375" style="85"/>
    <col min="14538" max="14538" width="9.5546875" style="85" bestFit="1" customWidth="1"/>
    <col min="14539" max="14539" width="12.21875" style="85" bestFit="1" customWidth="1"/>
    <col min="14540" max="14783" width="8.77734375" style="85"/>
    <col min="14784" max="14784" width="45.5546875" style="85" customWidth="1"/>
    <col min="14785" max="14785" width="5.44140625" style="85" customWidth="1"/>
    <col min="14786" max="14786" width="14.44140625" style="85" customWidth="1"/>
    <col min="14787" max="14787" width="41.5546875" style="85" customWidth="1"/>
    <col min="14788" max="14788" width="10.21875" style="85" customWidth="1"/>
    <col min="14789" max="14789" width="18.77734375" style="85" customWidth="1"/>
    <col min="14790" max="14790" width="12.5546875" style="85" customWidth="1"/>
    <col min="14791" max="14791" width="12.21875" style="85" bestFit="1" customWidth="1"/>
    <col min="14792" max="14792" width="12.5546875" style="85" bestFit="1" customWidth="1"/>
    <col min="14793" max="14793" width="8.77734375" style="85"/>
    <col min="14794" max="14794" width="9.5546875" style="85" bestFit="1" customWidth="1"/>
    <col min="14795" max="14795" width="12.21875" style="85" bestFit="1" customWidth="1"/>
    <col min="14796" max="15039" width="8.77734375" style="85"/>
    <col min="15040" max="15040" width="45.5546875" style="85" customWidth="1"/>
    <col min="15041" max="15041" width="5.44140625" style="85" customWidth="1"/>
    <col min="15042" max="15042" width="14.44140625" style="85" customWidth="1"/>
    <col min="15043" max="15043" width="41.5546875" style="85" customWidth="1"/>
    <col min="15044" max="15044" width="10.21875" style="85" customWidth="1"/>
    <col min="15045" max="15045" width="18.77734375" style="85" customWidth="1"/>
    <col min="15046" max="15046" width="12.5546875" style="85" customWidth="1"/>
    <col min="15047" max="15047" width="12.21875" style="85" bestFit="1" customWidth="1"/>
    <col min="15048" max="15048" width="12.5546875" style="85" bestFit="1" customWidth="1"/>
    <col min="15049" max="15049" width="8.77734375" style="85"/>
    <col min="15050" max="15050" width="9.5546875" style="85" bestFit="1" customWidth="1"/>
    <col min="15051" max="15051" width="12.21875" style="85" bestFit="1" customWidth="1"/>
    <col min="15052" max="15295" width="8.77734375" style="85"/>
    <col min="15296" max="15296" width="45.5546875" style="85" customWidth="1"/>
    <col min="15297" max="15297" width="5.44140625" style="85" customWidth="1"/>
    <col min="15298" max="15298" width="14.44140625" style="85" customWidth="1"/>
    <col min="15299" max="15299" width="41.5546875" style="85" customWidth="1"/>
    <col min="15300" max="15300" width="10.21875" style="85" customWidth="1"/>
    <col min="15301" max="15301" width="18.77734375" style="85" customWidth="1"/>
    <col min="15302" max="15302" width="12.5546875" style="85" customWidth="1"/>
    <col min="15303" max="15303" width="12.21875" style="85" bestFit="1" customWidth="1"/>
    <col min="15304" max="15304" width="12.5546875" style="85" bestFit="1" customWidth="1"/>
    <col min="15305" max="15305" width="8.77734375" style="85"/>
    <col min="15306" max="15306" width="9.5546875" style="85" bestFit="1" customWidth="1"/>
    <col min="15307" max="15307" width="12.21875" style="85" bestFit="1" customWidth="1"/>
    <col min="15308" max="15551" width="8.77734375" style="85"/>
    <col min="15552" max="15552" width="45.5546875" style="85" customWidth="1"/>
    <col min="15553" max="15553" width="5.44140625" style="85" customWidth="1"/>
    <col min="15554" max="15554" width="14.44140625" style="85" customWidth="1"/>
    <col min="15555" max="15555" width="41.5546875" style="85" customWidth="1"/>
    <col min="15556" max="15556" width="10.21875" style="85" customWidth="1"/>
    <col min="15557" max="15557" width="18.77734375" style="85" customWidth="1"/>
    <col min="15558" max="15558" width="12.5546875" style="85" customWidth="1"/>
    <col min="15559" max="15559" width="12.21875" style="85" bestFit="1" customWidth="1"/>
    <col min="15560" max="15560" width="12.5546875" style="85" bestFit="1" customWidth="1"/>
    <col min="15561" max="15561" width="8.77734375" style="85"/>
    <col min="15562" max="15562" width="9.5546875" style="85" bestFit="1" customWidth="1"/>
    <col min="15563" max="15563" width="12.21875" style="85" bestFit="1" customWidth="1"/>
    <col min="15564" max="15807" width="8.77734375" style="85"/>
    <col min="15808" max="15808" width="45.5546875" style="85" customWidth="1"/>
    <col min="15809" max="15809" width="5.44140625" style="85" customWidth="1"/>
    <col min="15810" max="15810" width="14.44140625" style="85" customWidth="1"/>
    <col min="15811" max="15811" width="41.5546875" style="85" customWidth="1"/>
    <col min="15812" max="15812" width="10.21875" style="85" customWidth="1"/>
    <col min="15813" max="15813" width="18.77734375" style="85" customWidth="1"/>
    <col min="15814" max="15814" width="12.5546875" style="85" customWidth="1"/>
    <col min="15815" max="15815" width="12.21875" style="85" bestFit="1" customWidth="1"/>
    <col min="15816" max="15816" width="12.5546875" style="85" bestFit="1" customWidth="1"/>
    <col min="15817" max="15817" width="8.77734375" style="85"/>
    <col min="15818" max="15818" width="9.5546875" style="85" bestFit="1" customWidth="1"/>
    <col min="15819" max="15819" width="12.21875" style="85" bestFit="1" customWidth="1"/>
    <col min="15820" max="16063" width="8.77734375" style="85"/>
    <col min="16064" max="16064" width="45.5546875" style="85" customWidth="1"/>
    <col min="16065" max="16065" width="5.44140625" style="85" customWidth="1"/>
    <col min="16066" max="16066" width="14.44140625" style="85" customWidth="1"/>
    <col min="16067" max="16067" width="41.5546875" style="85" customWidth="1"/>
    <col min="16068" max="16068" width="10.21875" style="85" customWidth="1"/>
    <col min="16069" max="16069" width="18.77734375" style="85" customWidth="1"/>
    <col min="16070" max="16070" width="12.5546875" style="85" customWidth="1"/>
    <col min="16071" max="16071" width="12.21875" style="85" bestFit="1" customWidth="1"/>
    <col min="16072" max="16072" width="12.5546875" style="85" bestFit="1" customWidth="1"/>
    <col min="16073" max="16073" width="8.77734375" style="85"/>
    <col min="16074" max="16074" width="9.5546875" style="85" bestFit="1" customWidth="1"/>
    <col min="16075" max="16075" width="12.21875" style="85" bestFit="1" customWidth="1"/>
    <col min="16076" max="16320" width="8.77734375" style="85"/>
    <col min="16321" max="16384" width="8.77734375" style="85" customWidth="1"/>
  </cols>
  <sheetData>
    <row r="1" spans="1:6" ht="14.4" thickBot="1">
      <c r="A1" s="394" t="s">
        <v>117</v>
      </c>
      <c r="B1" s="395"/>
      <c r="C1" s="395"/>
      <c r="D1" s="395"/>
      <c r="E1" s="396"/>
      <c r="F1" s="84"/>
    </row>
    <row r="2" spans="1:6" ht="14.4" thickBot="1">
      <c r="A2" s="86"/>
      <c r="B2" s="397" t="s">
        <v>118</v>
      </c>
      <c r="C2" s="398"/>
      <c r="D2" s="399"/>
      <c r="E2" s="400"/>
      <c r="F2" s="84"/>
    </row>
    <row r="3" spans="1:6" ht="14.4" thickBot="1">
      <c r="A3" s="87"/>
      <c r="B3" s="401" t="s">
        <v>119</v>
      </c>
      <c r="C3" s="402"/>
      <c r="D3" s="403"/>
      <c r="E3" s="404"/>
      <c r="F3" s="84"/>
    </row>
    <row r="4" spans="1:6" ht="14.4" thickBot="1">
      <c r="A4" s="171"/>
      <c r="B4" s="171"/>
      <c r="C4" s="171"/>
      <c r="D4" s="84"/>
      <c r="E4" s="84"/>
      <c r="F4" s="84"/>
    </row>
    <row r="5" spans="1:6" ht="14.4" thickBot="1">
      <c r="A5" s="405" t="s">
        <v>120</v>
      </c>
      <c r="B5" s="406"/>
      <c r="C5" s="406"/>
      <c r="D5" s="406"/>
      <c r="E5" s="407"/>
      <c r="F5" s="84"/>
    </row>
    <row r="6" spans="1:6">
      <c r="A6" s="69" t="s">
        <v>121</v>
      </c>
      <c r="B6" s="417" t="s">
        <v>122</v>
      </c>
      <c r="C6" s="418"/>
      <c r="D6" s="419"/>
      <c r="E6" s="420"/>
      <c r="F6" s="84"/>
    </row>
    <row r="7" spans="1:6">
      <c r="A7" s="89" t="s">
        <v>123</v>
      </c>
      <c r="B7" s="421" t="s">
        <v>124</v>
      </c>
      <c r="C7" s="422"/>
      <c r="D7" s="415"/>
      <c r="E7" s="416"/>
      <c r="F7" s="84"/>
    </row>
    <row r="8" spans="1:6" ht="24.75" customHeight="1">
      <c r="A8" s="89" t="s">
        <v>125</v>
      </c>
      <c r="B8" s="421" t="s">
        <v>126</v>
      </c>
      <c r="C8" s="422"/>
      <c r="D8" s="423" t="s">
        <v>412</v>
      </c>
      <c r="E8" s="424"/>
      <c r="F8" s="84"/>
    </row>
    <row r="9" spans="1:6" ht="14.4" thickBot="1">
      <c r="A9" s="90" t="s">
        <v>127</v>
      </c>
      <c r="B9" s="408" t="s">
        <v>128</v>
      </c>
      <c r="C9" s="409"/>
      <c r="D9" s="410">
        <v>12</v>
      </c>
      <c r="E9" s="411"/>
      <c r="F9" s="84"/>
    </row>
    <row r="10" spans="1:6">
      <c r="A10" s="91"/>
      <c r="B10" s="171"/>
      <c r="C10" s="171"/>
      <c r="D10" s="84"/>
      <c r="E10" s="84"/>
      <c r="F10" s="84"/>
    </row>
    <row r="11" spans="1:6" ht="14.4" thickBot="1">
      <c r="A11" s="412" t="s">
        <v>129</v>
      </c>
      <c r="B11" s="412"/>
      <c r="C11" s="412"/>
      <c r="D11" s="412"/>
      <c r="E11" s="412"/>
      <c r="F11" s="84"/>
    </row>
    <row r="12" spans="1:6" ht="14.4" thickBot="1">
      <c r="A12" s="413" t="s">
        <v>130</v>
      </c>
      <c r="B12" s="402"/>
      <c r="C12" s="92" t="s">
        <v>131</v>
      </c>
      <c r="D12" s="412" t="s">
        <v>132</v>
      </c>
      <c r="E12" s="414"/>
      <c r="F12" s="84"/>
    </row>
    <row r="13" spans="1:6" ht="25.5" customHeight="1">
      <c r="A13" s="461" t="str">
        <f>D17</f>
        <v xml:space="preserve">Telefonista </v>
      </c>
      <c r="B13" s="462"/>
      <c r="C13" s="67" t="s">
        <v>133</v>
      </c>
      <c r="D13" s="198">
        <v>3</v>
      </c>
      <c r="E13" s="199"/>
      <c r="F13" s="84"/>
    </row>
    <row r="14" spans="1:6" ht="14.4" thickBot="1">
      <c r="A14" s="408"/>
      <c r="B14" s="409"/>
      <c r="C14" s="409"/>
      <c r="D14" s="409"/>
      <c r="E14" s="433"/>
      <c r="F14" s="84"/>
    </row>
    <row r="15" spans="1:6" ht="12.75" customHeight="1">
      <c r="A15" s="434" t="s">
        <v>135</v>
      </c>
      <c r="B15" s="434"/>
      <c r="C15" s="434"/>
      <c r="D15" s="434"/>
      <c r="E15" s="434"/>
      <c r="F15" s="84"/>
    </row>
    <row r="16" spans="1:6" ht="13.5" customHeight="1" thickBot="1">
      <c r="A16" s="434"/>
      <c r="B16" s="434"/>
      <c r="C16" s="434"/>
      <c r="D16" s="434"/>
      <c r="E16" s="434"/>
      <c r="F16" s="84"/>
    </row>
    <row r="17" spans="1:6">
      <c r="A17" s="93">
        <v>1</v>
      </c>
      <c r="B17" s="436" t="s">
        <v>136</v>
      </c>
      <c r="C17" s="437"/>
      <c r="D17" s="415" t="s">
        <v>378</v>
      </c>
      <c r="E17" s="416"/>
      <c r="F17" s="84"/>
    </row>
    <row r="18" spans="1:6" ht="13.05" customHeight="1">
      <c r="A18" s="96">
        <v>2</v>
      </c>
      <c r="B18" s="425" t="s">
        <v>137</v>
      </c>
      <c r="C18" s="426"/>
      <c r="D18" s="465" t="s">
        <v>310</v>
      </c>
      <c r="E18" s="466"/>
      <c r="F18" s="84"/>
    </row>
    <row r="19" spans="1:6" ht="13.05" customHeight="1">
      <c r="A19" s="97">
        <v>2</v>
      </c>
      <c r="B19" s="425" t="s">
        <v>138</v>
      </c>
      <c r="C19" s="426"/>
      <c r="D19" s="463">
        <v>1869.5</v>
      </c>
      <c r="E19" s="464"/>
      <c r="F19" s="299" t="s">
        <v>414</v>
      </c>
    </row>
    <row r="20" spans="1:6">
      <c r="A20" s="97">
        <v>3</v>
      </c>
      <c r="B20" s="425" t="s">
        <v>139</v>
      </c>
      <c r="C20" s="426"/>
      <c r="D20" s="415" t="str">
        <f>D17</f>
        <v xml:space="preserve">Telefonista </v>
      </c>
      <c r="E20" s="416"/>
      <c r="F20" s="300">
        <f>D19/180</f>
        <v>10.386111111111111</v>
      </c>
    </row>
    <row r="21" spans="1:6" ht="14.4" thickBot="1">
      <c r="A21" s="99">
        <v>4</v>
      </c>
      <c r="B21" s="429" t="s">
        <v>140</v>
      </c>
      <c r="C21" s="430"/>
      <c r="D21" s="431">
        <v>43983</v>
      </c>
      <c r="E21" s="432"/>
      <c r="F21" s="84"/>
    </row>
    <row r="22" spans="1:6" ht="14.4" thickBot="1">
      <c r="A22" s="84"/>
      <c r="B22" s="84"/>
      <c r="C22" s="84"/>
      <c r="D22" s="84"/>
      <c r="E22" s="84"/>
      <c r="F22" s="84"/>
    </row>
    <row r="23" spans="1:6" ht="14.4" thickBot="1">
      <c r="A23" s="394" t="s">
        <v>141</v>
      </c>
      <c r="B23" s="395"/>
      <c r="C23" s="395"/>
      <c r="D23" s="395"/>
      <c r="E23" s="396"/>
      <c r="F23" s="84"/>
    </row>
    <row r="24" spans="1:6" ht="25.5" customHeight="1" thickBot="1">
      <c r="A24" s="68">
        <v>1</v>
      </c>
      <c r="B24" s="394" t="s">
        <v>142</v>
      </c>
      <c r="C24" s="395"/>
      <c r="D24" s="100"/>
      <c r="E24" s="68" t="s">
        <v>143</v>
      </c>
      <c r="F24" s="84"/>
    </row>
    <row r="25" spans="1:6">
      <c r="A25" s="93" t="s">
        <v>121</v>
      </c>
      <c r="B25" s="442" t="s">
        <v>371</v>
      </c>
      <c r="C25" s="443"/>
      <c r="D25" s="69"/>
      <c r="E25" s="101">
        <f>((30/6)*30)*F20</f>
        <v>1557.9166666666667</v>
      </c>
      <c r="F25" s="84"/>
    </row>
    <row r="26" spans="1:6">
      <c r="A26" s="97" t="s">
        <v>123</v>
      </c>
      <c r="B26" s="425" t="s">
        <v>293</v>
      </c>
      <c r="C26" s="438"/>
      <c r="D26" s="70">
        <v>0</v>
      </c>
      <c r="E26" s="103">
        <f>D26*$E$25</f>
        <v>0</v>
      </c>
      <c r="F26" s="84"/>
    </row>
    <row r="27" spans="1:6">
      <c r="A27" s="97" t="s">
        <v>125</v>
      </c>
      <c r="B27" s="425" t="s">
        <v>145</v>
      </c>
      <c r="C27" s="438"/>
      <c r="D27" s="70"/>
      <c r="E27" s="104">
        <f>D27*$E$25</f>
        <v>0</v>
      </c>
      <c r="F27" s="105"/>
    </row>
    <row r="28" spans="1:6">
      <c r="A28" s="97" t="s">
        <v>127</v>
      </c>
      <c r="B28" s="425" t="s">
        <v>146</v>
      </c>
      <c r="C28" s="438"/>
      <c r="D28" s="71"/>
      <c r="E28" s="103">
        <f>D28*(E25+E26+E27)*7/12</f>
        <v>0</v>
      </c>
      <c r="F28" s="102"/>
    </row>
    <row r="29" spans="1:6">
      <c r="A29" s="97" t="s">
        <v>147</v>
      </c>
      <c r="B29" s="425" t="s">
        <v>148</v>
      </c>
      <c r="C29" s="438"/>
      <c r="D29" s="72"/>
      <c r="E29" s="103">
        <f>(1+20%)*(E25+E26+E27)*D29/12</f>
        <v>0</v>
      </c>
      <c r="F29" s="102"/>
    </row>
    <row r="30" spans="1:6" ht="14.4" thickBot="1">
      <c r="A30" s="99" t="s">
        <v>149</v>
      </c>
      <c r="B30" s="429" t="s">
        <v>150</v>
      </c>
      <c r="C30" s="439"/>
      <c r="D30" s="73"/>
      <c r="E30" s="107"/>
    </row>
    <row r="31" spans="1:6" ht="14.4" thickBot="1">
      <c r="A31" s="86"/>
      <c r="B31" s="440" t="s">
        <v>151</v>
      </c>
      <c r="C31" s="441"/>
      <c r="D31" s="86"/>
      <c r="E31" s="108">
        <f>SUM(E25:E30)</f>
        <v>1557.9166666666667</v>
      </c>
      <c r="F31" s="84"/>
    </row>
    <row r="32" spans="1:6" ht="14.4" thickBot="1">
      <c r="A32" s="84"/>
      <c r="B32" s="84"/>
      <c r="C32" s="84"/>
      <c r="D32" s="84"/>
      <c r="E32" s="84"/>
      <c r="F32" s="84"/>
    </row>
    <row r="33" spans="1:6" ht="14.4" thickBot="1">
      <c r="A33" s="394" t="s">
        <v>152</v>
      </c>
      <c r="B33" s="395"/>
      <c r="C33" s="395"/>
      <c r="D33" s="395"/>
      <c r="E33" s="396"/>
      <c r="F33" s="84"/>
    </row>
    <row r="34" spans="1:6" ht="14.4" thickBot="1">
      <c r="A34" s="394" t="s">
        <v>283</v>
      </c>
      <c r="B34" s="395"/>
      <c r="C34" s="395"/>
      <c r="D34" s="395"/>
      <c r="E34" s="396"/>
      <c r="F34" s="84"/>
    </row>
    <row r="35" spans="1:6" ht="14.4" thickBot="1">
      <c r="A35" s="173" t="s">
        <v>154</v>
      </c>
      <c r="B35" s="394" t="s">
        <v>155</v>
      </c>
      <c r="C35" s="395"/>
      <c r="D35" s="100"/>
      <c r="E35" s="68" t="s">
        <v>143</v>
      </c>
      <c r="F35" s="84"/>
    </row>
    <row r="36" spans="1:6">
      <c r="A36" s="69" t="s">
        <v>121</v>
      </c>
      <c r="B36" s="436" t="s">
        <v>157</v>
      </c>
      <c r="C36" s="448"/>
      <c r="D36" s="75">
        <v>8.3299999999999999E-2</v>
      </c>
      <c r="E36" s="204">
        <f>D36*E31</f>
        <v>129.77445833333334</v>
      </c>
      <c r="F36" s="84"/>
    </row>
    <row r="37" spans="1:6" ht="14.4" thickBot="1">
      <c r="A37" s="89" t="s">
        <v>123</v>
      </c>
      <c r="B37" s="425" t="s">
        <v>159</v>
      </c>
      <c r="C37" s="444"/>
      <c r="D37" s="70">
        <v>2.7799999999999998E-2</v>
      </c>
      <c r="E37" s="107">
        <f>D37*E31</f>
        <v>43.310083333333331</v>
      </c>
      <c r="F37" s="203"/>
    </row>
    <row r="38" spans="1:6" ht="13.5" customHeight="1" thickBot="1">
      <c r="A38" s="394" t="s">
        <v>161</v>
      </c>
      <c r="B38" s="395"/>
      <c r="C38" s="396"/>
      <c r="D38" s="76">
        <f>D36+D37</f>
        <v>0.1111</v>
      </c>
      <c r="E38" s="112">
        <f>SUM(E36:E37)</f>
        <v>173.08454166666667</v>
      </c>
      <c r="F38" s="84"/>
    </row>
    <row r="39" spans="1:6" ht="13.5" customHeight="1" thickBot="1">
      <c r="A39" s="80"/>
      <c r="B39" s="81"/>
      <c r="C39" s="81"/>
      <c r="D39" s="81"/>
      <c r="E39" s="81"/>
      <c r="F39" s="84"/>
    </row>
    <row r="40" spans="1:6" ht="28.5" customHeight="1" thickBot="1">
      <c r="A40" s="445" t="s">
        <v>164</v>
      </c>
      <c r="B40" s="446"/>
      <c r="C40" s="446"/>
      <c r="D40" s="446"/>
      <c r="E40" s="447"/>
      <c r="F40" s="84"/>
    </row>
    <row r="41" spans="1:6" ht="14.4" thickBot="1">
      <c r="A41" s="68" t="s">
        <v>165</v>
      </c>
      <c r="B41" s="394" t="s">
        <v>166</v>
      </c>
      <c r="C41" s="396"/>
      <c r="D41" s="100"/>
      <c r="E41" s="68" t="s">
        <v>143</v>
      </c>
      <c r="F41" s="84"/>
    </row>
    <row r="42" spans="1:6">
      <c r="A42" s="69" t="s">
        <v>121</v>
      </c>
      <c r="B42" s="436" t="s">
        <v>167</v>
      </c>
      <c r="C42" s="448"/>
      <c r="D42" s="115">
        <v>0.2</v>
      </c>
      <c r="E42" s="134">
        <f t="shared" ref="E42:E49" si="0">D42*($E$31+$E$38)</f>
        <v>346.20024166666667</v>
      </c>
      <c r="F42" s="116"/>
    </row>
    <row r="43" spans="1:6">
      <c r="A43" s="89" t="s">
        <v>123</v>
      </c>
      <c r="B43" s="425" t="s">
        <v>169</v>
      </c>
      <c r="C43" s="444"/>
      <c r="D43" s="117">
        <v>2.5000000000000001E-2</v>
      </c>
      <c r="E43" s="103">
        <f>D43*($E$31+$E$38)</f>
        <v>43.275030208333334</v>
      </c>
      <c r="F43" s="84"/>
    </row>
    <row r="44" spans="1:6">
      <c r="A44" s="89" t="s">
        <v>125</v>
      </c>
      <c r="B44" s="425" t="s">
        <v>295</v>
      </c>
      <c r="C44" s="444"/>
      <c r="D44" s="117">
        <f>2%*1.4806</f>
        <v>2.9611999999999999E-2</v>
      </c>
      <c r="E44" s="103">
        <f t="shared" si="0"/>
        <v>51.258407781166667</v>
      </c>
      <c r="F44" s="84"/>
    </row>
    <row r="45" spans="1:6">
      <c r="A45" s="89" t="s">
        <v>127</v>
      </c>
      <c r="B45" s="425" t="s">
        <v>172</v>
      </c>
      <c r="C45" s="444"/>
      <c r="D45" s="117">
        <v>1.4999999999999999E-2</v>
      </c>
      <c r="E45" s="103">
        <f t="shared" si="0"/>
        <v>25.965018125</v>
      </c>
      <c r="F45" s="84"/>
    </row>
    <row r="46" spans="1:6">
      <c r="A46" s="89" t="s">
        <v>147</v>
      </c>
      <c r="B46" s="425" t="s">
        <v>173</v>
      </c>
      <c r="C46" s="444"/>
      <c r="D46" s="117">
        <v>0.01</v>
      </c>
      <c r="E46" s="103">
        <f t="shared" si="0"/>
        <v>17.310012083333334</v>
      </c>
      <c r="F46" s="84"/>
    </row>
    <row r="47" spans="1:6">
      <c r="A47" s="118" t="s">
        <v>149</v>
      </c>
      <c r="B47" s="421" t="s">
        <v>174</v>
      </c>
      <c r="C47" s="450"/>
      <c r="D47" s="119">
        <v>6.0000000000000001E-3</v>
      </c>
      <c r="E47" s="103">
        <f t="shared" si="0"/>
        <v>10.38600725</v>
      </c>
      <c r="F47" s="84"/>
    </row>
    <row r="48" spans="1:6">
      <c r="A48" s="118" t="s">
        <v>175</v>
      </c>
      <c r="B48" s="421" t="s">
        <v>176</v>
      </c>
      <c r="C48" s="450"/>
      <c r="D48" s="119">
        <v>2E-3</v>
      </c>
      <c r="E48" s="103">
        <f t="shared" si="0"/>
        <v>3.462002416666667</v>
      </c>
      <c r="F48" s="84"/>
    </row>
    <row r="49" spans="1:6" ht="14.4" thickBot="1">
      <c r="A49" s="118" t="s">
        <v>177</v>
      </c>
      <c r="B49" s="408" t="s">
        <v>178</v>
      </c>
      <c r="C49" s="433"/>
      <c r="D49" s="119">
        <v>0.08</v>
      </c>
      <c r="E49" s="103">
        <f t="shared" si="0"/>
        <v>138.48009666666667</v>
      </c>
      <c r="F49" s="84"/>
    </row>
    <row r="50" spans="1:6" ht="13.5" customHeight="1" thickBot="1">
      <c r="A50" s="394" t="s">
        <v>179</v>
      </c>
      <c r="B50" s="395"/>
      <c r="C50" s="396"/>
      <c r="D50" s="76">
        <f>SUM(D42:D49)</f>
        <v>0.36761200000000005</v>
      </c>
      <c r="E50" s="108">
        <f>SUM(E42:E49)</f>
        <v>636.33681619783329</v>
      </c>
      <c r="F50" s="84"/>
    </row>
    <row r="51" spans="1:6" ht="14.4" thickBot="1">
      <c r="A51" s="84"/>
      <c r="B51" s="84"/>
      <c r="C51" s="84"/>
      <c r="D51" s="84"/>
      <c r="E51" s="84"/>
      <c r="F51" s="84"/>
    </row>
    <row r="52" spans="1:6" ht="14.4" thickBot="1">
      <c r="A52" s="394" t="s">
        <v>180</v>
      </c>
      <c r="B52" s="395"/>
      <c r="C52" s="395"/>
      <c r="D52" s="395"/>
      <c r="E52" s="396"/>
      <c r="F52" s="84"/>
    </row>
    <row r="53" spans="1:6" ht="14.4" thickBot="1">
      <c r="A53" s="68" t="s">
        <v>181</v>
      </c>
      <c r="B53" s="394" t="s">
        <v>182</v>
      </c>
      <c r="C53" s="396"/>
      <c r="D53" s="100"/>
      <c r="E53" s="68" t="s">
        <v>143</v>
      </c>
      <c r="F53" s="84"/>
    </row>
    <row r="54" spans="1:6">
      <c r="A54" s="69" t="s">
        <v>121</v>
      </c>
      <c r="B54" s="436" t="s">
        <v>369</v>
      </c>
      <c r="C54" s="448"/>
      <c r="D54" s="121">
        <v>2</v>
      </c>
      <c r="E54" s="122"/>
      <c r="F54" s="84"/>
    </row>
    <row r="55" spans="1:6" ht="27" customHeight="1">
      <c r="A55" s="89" t="s">
        <v>123</v>
      </c>
      <c r="B55" s="452" t="s">
        <v>431</v>
      </c>
      <c r="C55" s="453"/>
      <c r="D55" s="233">
        <v>12.71</v>
      </c>
      <c r="E55" s="233">
        <f>ROUND((D55*21)*0.9,2)</f>
        <v>240.22</v>
      </c>
      <c r="F55" s="84"/>
    </row>
    <row r="56" spans="1:6">
      <c r="A56" s="89" t="s">
        <v>125</v>
      </c>
      <c r="B56" s="296" t="s">
        <v>404</v>
      </c>
      <c r="C56" s="297"/>
      <c r="D56" s="125">
        <v>5</v>
      </c>
      <c r="E56" s="124">
        <f>RECEPCIONISTA!E56</f>
        <v>3</v>
      </c>
      <c r="F56" s="84"/>
    </row>
    <row r="57" spans="1:6">
      <c r="A57" s="89" t="s">
        <v>127</v>
      </c>
      <c r="B57" s="296" t="s">
        <v>401</v>
      </c>
      <c r="C57" s="297"/>
      <c r="D57" s="125">
        <v>200</v>
      </c>
      <c r="E57" s="124"/>
      <c r="F57" s="84"/>
    </row>
    <row r="58" spans="1:6" ht="13.05" customHeight="1">
      <c r="A58" s="89" t="s">
        <v>147</v>
      </c>
      <c r="B58" s="449" t="s">
        <v>402</v>
      </c>
      <c r="C58" s="450"/>
      <c r="D58" s="125">
        <v>150</v>
      </c>
      <c r="E58" s="124">
        <f>RECEPCIONISTA!E58</f>
        <v>24.1</v>
      </c>
      <c r="F58" s="84"/>
    </row>
    <row r="59" spans="1:6" ht="13.5" customHeight="1" thickBot="1">
      <c r="A59" s="89" t="s">
        <v>149</v>
      </c>
      <c r="B59" s="449" t="s">
        <v>150</v>
      </c>
      <c r="C59" s="451"/>
      <c r="D59" s="125"/>
      <c r="E59" s="124">
        <f>D59*22</f>
        <v>0</v>
      </c>
      <c r="F59" s="84"/>
    </row>
    <row r="60" spans="1:6" ht="14.4" thickBot="1">
      <c r="A60" s="394" t="s">
        <v>179</v>
      </c>
      <c r="B60" s="395"/>
      <c r="C60" s="395"/>
      <c r="D60" s="78"/>
      <c r="E60" s="108">
        <f>SUM(E54:E59)</f>
        <v>267.32</v>
      </c>
      <c r="F60" s="84"/>
    </row>
    <row r="61" spans="1:6" ht="14.4" thickBot="1">
      <c r="A61" s="166"/>
      <c r="B61" s="84"/>
      <c r="C61" s="84"/>
      <c r="D61" s="84"/>
      <c r="E61" s="84"/>
      <c r="F61" s="84"/>
    </row>
    <row r="62" spans="1:6" ht="14.4" thickBot="1">
      <c r="A62" s="394" t="s">
        <v>187</v>
      </c>
      <c r="B62" s="395"/>
      <c r="C62" s="395"/>
      <c r="D62" s="395"/>
      <c r="E62" s="396"/>
      <c r="F62" s="84"/>
    </row>
    <row r="63" spans="1:6" ht="14.4" thickBot="1">
      <c r="A63" s="68">
        <v>2</v>
      </c>
      <c r="B63" s="394" t="s">
        <v>188</v>
      </c>
      <c r="C63" s="396"/>
      <c r="D63" s="68"/>
      <c r="E63" s="68" t="s">
        <v>143</v>
      </c>
      <c r="F63" s="84"/>
    </row>
    <row r="64" spans="1:6">
      <c r="A64" s="69" t="s">
        <v>121</v>
      </c>
      <c r="B64" s="436" t="s">
        <v>155</v>
      </c>
      <c r="C64" s="448"/>
      <c r="D64" s="115">
        <f>D38</f>
        <v>0.1111</v>
      </c>
      <c r="E64" s="127">
        <f>E38</f>
        <v>173.08454166666667</v>
      </c>
      <c r="F64" s="84"/>
    </row>
    <row r="65" spans="1:6">
      <c r="A65" s="89" t="s">
        <v>123</v>
      </c>
      <c r="B65" s="425" t="s">
        <v>166</v>
      </c>
      <c r="C65" s="444"/>
      <c r="D65" s="117">
        <f>D50</f>
        <v>0.36761200000000005</v>
      </c>
      <c r="E65" s="124">
        <f>E50</f>
        <v>636.33681619783329</v>
      </c>
      <c r="F65" s="84"/>
    </row>
    <row r="66" spans="1:6" ht="14.4" thickBot="1">
      <c r="A66" s="89" t="s">
        <v>125</v>
      </c>
      <c r="B66" s="454" t="s">
        <v>182</v>
      </c>
      <c r="C66" s="455"/>
      <c r="D66" s="117"/>
      <c r="E66" s="124">
        <f>E60</f>
        <v>267.32</v>
      </c>
      <c r="F66" s="84"/>
    </row>
    <row r="67" spans="1:6" ht="14.4" thickBot="1">
      <c r="A67" s="394" t="s">
        <v>179</v>
      </c>
      <c r="B67" s="395"/>
      <c r="C67" s="396"/>
      <c r="D67" s="77">
        <f>SUM(D64:D66)</f>
        <v>0.47871200000000003</v>
      </c>
      <c r="E67" s="108">
        <f>SUM(E64:E66)</f>
        <v>1076.7413578644998</v>
      </c>
      <c r="F67" s="84"/>
    </row>
    <row r="68" spans="1:6" ht="14.4" thickBot="1">
      <c r="A68" s="165"/>
      <c r="B68" s="165"/>
      <c r="C68" s="165"/>
      <c r="D68" s="171"/>
      <c r="E68" s="129"/>
      <c r="F68" s="84"/>
    </row>
    <row r="69" spans="1:6" ht="14.4" thickBot="1">
      <c r="A69" s="394" t="s">
        <v>189</v>
      </c>
      <c r="B69" s="395"/>
      <c r="C69" s="395"/>
      <c r="D69" s="395"/>
      <c r="E69" s="396"/>
      <c r="F69" s="84"/>
    </row>
    <row r="70" spans="1:6" ht="14.4" thickBot="1">
      <c r="A70" s="68">
        <v>3</v>
      </c>
      <c r="B70" s="394" t="s">
        <v>190</v>
      </c>
      <c r="C70" s="396"/>
      <c r="D70" s="68" t="s">
        <v>191</v>
      </c>
      <c r="E70" s="168" t="s">
        <v>143</v>
      </c>
      <c r="F70" s="84"/>
    </row>
    <row r="71" spans="1:6">
      <c r="A71" s="69" t="s">
        <v>121</v>
      </c>
      <c r="B71" s="436" t="s">
        <v>288</v>
      </c>
      <c r="C71" s="448"/>
      <c r="D71" s="176">
        <v>4.1999999999999997E-3</v>
      </c>
      <c r="E71" s="127">
        <f>($E$31*D71)*0.1</f>
        <v>0.65432500000000005</v>
      </c>
      <c r="F71" s="84"/>
    </row>
    <row r="72" spans="1:6">
      <c r="A72" s="89" t="s">
        <v>123</v>
      </c>
      <c r="B72" s="425" t="s">
        <v>192</v>
      </c>
      <c r="C72" s="444"/>
      <c r="D72" s="117">
        <f>D71*D49</f>
        <v>3.3599999999999998E-4</v>
      </c>
      <c r="E72" s="124">
        <f>($E$31*D72)*0.1</f>
        <v>5.2346000000000004E-2</v>
      </c>
      <c r="F72" s="84"/>
    </row>
    <row r="73" spans="1:6">
      <c r="A73" s="89" t="s">
        <v>125</v>
      </c>
      <c r="B73" s="425" t="s">
        <v>285</v>
      </c>
      <c r="C73" s="444"/>
      <c r="D73" s="117">
        <v>1.6E-2</v>
      </c>
      <c r="E73" s="124">
        <f t="shared" ref="E73:E76" si="1">$E$31*D73</f>
        <v>24.926666666666669</v>
      </c>
      <c r="F73" s="84"/>
    </row>
    <row r="74" spans="1:6">
      <c r="A74" s="89" t="s">
        <v>127</v>
      </c>
      <c r="B74" s="425" t="s">
        <v>287</v>
      </c>
      <c r="C74" s="444"/>
      <c r="D74" s="176">
        <v>4.0000000000000002E-4</v>
      </c>
      <c r="E74" s="124">
        <f>($E$31*D74)*0.1</f>
        <v>6.231666666666668E-2</v>
      </c>
      <c r="F74" s="84"/>
    </row>
    <row r="75" spans="1:6">
      <c r="A75" s="89" t="s">
        <v>147</v>
      </c>
      <c r="B75" s="425" t="s">
        <v>195</v>
      </c>
      <c r="C75" s="444"/>
      <c r="D75" s="117">
        <f>D74*D50</f>
        <v>1.4704480000000004E-4</v>
      </c>
      <c r="E75" s="124">
        <f>($E$31*D75)*0.1</f>
        <v>2.2908354466666676E-2</v>
      </c>
      <c r="F75" s="84"/>
    </row>
    <row r="76" spans="1:6" ht="14.4" thickBot="1">
      <c r="A76" s="118" t="s">
        <v>149</v>
      </c>
      <c r="B76" s="421" t="s">
        <v>286</v>
      </c>
      <c r="C76" s="450"/>
      <c r="D76" s="273">
        <f>(40%*8%)/2</f>
        <v>1.6E-2</v>
      </c>
      <c r="E76" s="124">
        <f t="shared" si="1"/>
        <v>24.926666666666669</v>
      </c>
      <c r="F76" s="84"/>
    </row>
    <row r="77" spans="1:6" ht="14.4" thickBot="1">
      <c r="A77" s="394" t="s">
        <v>179</v>
      </c>
      <c r="B77" s="395"/>
      <c r="C77" s="395"/>
      <c r="D77" s="78">
        <f>SUM(D71:D76)</f>
        <v>3.7083044799999999E-2</v>
      </c>
      <c r="E77" s="108">
        <f>SUM(E71:E76)</f>
        <v>50.645229354466672</v>
      </c>
      <c r="F77" s="84"/>
    </row>
    <row r="78" spans="1:6" ht="14.4" thickBot="1">
      <c r="A78" s="165"/>
      <c r="B78" s="165"/>
      <c r="C78" s="165"/>
      <c r="D78" s="171"/>
      <c r="E78" s="129"/>
      <c r="F78" s="84"/>
    </row>
    <row r="79" spans="1:6" ht="14.4" thickBot="1">
      <c r="A79" s="394" t="s">
        <v>196</v>
      </c>
      <c r="B79" s="395"/>
      <c r="C79" s="395"/>
      <c r="D79" s="395"/>
      <c r="E79" s="396"/>
      <c r="F79" s="84"/>
    </row>
    <row r="80" spans="1:6" ht="14.4" thickBot="1">
      <c r="A80" s="394" t="s">
        <v>197</v>
      </c>
      <c r="B80" s="395"/>
      <c r="C80" s="395"/>
      <c r="D80" s="395"/>
      <c r="E80" s="396"/>
      <c r="F80" s="84"/>
    </row>
    <row r="81" spans="1:6" ht="14.4" thickBot="1">
      <c r="A81" s="167" t="s">
        <v>198</v>
      </c>
      <c r="B81" s="394" t="s">
        <v>199</v>
      </c>
      <c r="C81" s="396"/>
      <c r="D81" s="82" t="s">
        <v>191</v>
      </c>
      <c r="E81" s="174" t="s">
        <v>143</v>
      </c>
      <c r="F81" s="84"/>
    </row>
    <row r="82" spans="1:6">
      <c r="A82" s="69" t="s">
        <v>121</v>
      </c>
      <c r="B82" s="436" t="s">
        <v>200</v>
      </c>
      <c r="C82" s="448"/>
      <c r="D82" s="75">
        <v>8.3299999999999999E-2</v>
      </c>
      <c r="E82" s="134">
        <f>$E$31*D82</f>
        <v>129.77445833333334</v>
      </c>
      <c r="F82" s="84"/>
    </row>
    <row r="83" spans="1:6">
      <c r="A83" s="89" t="s">
        <v>123</v>
      </c>
      <c r="B83" s="425" t="s">
        <v>202</v>
      </c>
      <c r="C83" s="444"/>
      <c r="D83" s="132">
        <v>3.5000000000000003E-2</v>
      </c>
      <c r="E83" s="124">
        <f>$E$31*D83</f>
        <v>54.527083333333344</v>
      </c>
      <c r="F83" s="84"/>
    </row>
    <row r="84" spans="1:6">
      <c r="A84" s="89" t="s">
        <v>125</v>
      </c>
      <c r="B84" s="425" t="s">
        <v>203</v>
      </c>
      <c r="C84" s="444"/>
      <c r="D84" s="132">
        <v>2.0000000000000001E-4</v>
      </c>
      <c r="E84" s="124">
        <f>$E$31*D84</f>
        <v>0.31158333333333338</v>
      </c>
      <c r="F84" s="84"/>
    </row>
    <row r="85" spans="1:6">
      <c r="A85" s="89" t="s">
        <v>127</v>
      </c>
      <c r="B85" s="456" t="s">
        <v>205</v>
      </c>
      <c r="C85" s="457"/>
      <c r="D85" s="137">
        <v>1.6000000000000001E-3</v>
      </c>
      <c r="E85" s="124">
        <f>$E$31*D85</f>
        <v>2.492666666666667</v>
      </c>
      <c r="F85" s="84"/>
    </row>
    <row r="86" spans="1:6">
      <c r="A86" s="89" t="s">
        <v>147</v>
      </c>
      <c r="B86" s="425" t="s">
        <v>207</v>
      </c>
      <c r="C86" s="444"/>
      <c r="D86" s="138">
        <v>2.9999999999999997E-4</v>
      </c>
      <c r="E86" s="124">
        <f>$E$31*D86</f>
        <v>0.46737499999999998</v>
      </c>
      <c r="F86" s="84"/>
    </row>
    <row r="87" spans="1:6" ht="14.4" thickBot="1">
      <c r="A87" s="118" t="s">
        <v>149</v>
      </c>
      <c r="B87" s="421" t="s">
        <v>209</v>
      </c>
      <c r="C87" s="450"/>
      <c r="D87" s="119"/>
      <c r="E87" s="124">
        <f>ROUND($E$31*D87,2)</f>
        <v>0</v>
      </c>
      <c r="F87" s="84"/>
    </row>
    <row r="88" spans="1:6" ht="14.4" thickBot="1">
      <c r="A88" s="394" t="s">
        <v>211</v>
      </c>
      <c r="B88" s="395"/>
      <c r="C88" s="395"/>
      <c r="D88" s="78">
        <f>SUM(D82:D87)</f>
        <v>0.12040000000000001</v>
      </c>
      <c r="E88" s="108">
        <f>SUM(E82:E87)</f>
        <v>187.57316666666671</v>
      </c>
      <c r="F88" s="84"/>
    </row>
    <row r="89" spans="1:6" ht="14.4" thickBot="1">
      <c r="A89" s="165"/>
      <c r="B89" s="165"/>
      <c r="C89" s="165"/>
      <c r="D89" s="171"/>
      <c r="E89" s="129"/>
      <c r="F89" s="84"/>
    </row>
    <row r="90" spans="1:6" ht="14.4" thickBot="1">
      <c r="A90" s="394" t="s">
        <v>212</v>
      </c>
      <c r="B90" s="395"/>
      <c r="C90" s="395"/>
      <c r="D90" s="395"/>
      <c r="E90" s="396"/>
      <c r="F90" s="84"/>
    </row>
    <row r="91" spans="1:6" ht="14.4" thickBot="1">
      <c r="A91" s="68" t="s">
        <v>214</v>
      </c>
      <c r="B91" s="394" t="s">
        <v>215</v>
      </c>
      <c r="C91" s="396"/>
      <c r="D91" s="139" t="s">
        <v>216</v>
      </c>
      <c r="E91" s="168" t="s">
        <v>143</v>
      </c>
      <c r="F91" s="84"/>
    </row>
    <row r="92" spans="1:6" ht="14.4" thickBot="1">
      <c r="A92" s="69" t="s">
        <v>121</v>
      </c>
      <c r="B92" s="436" t="s">
        <v>218</v>
      </c>
      <c r="C92" s="448"/>
      <c r="D92" s="140"/>
      <c r="E92" s="122">
        <f>D92*(E31+E67+E77)/220</f>
        <v>0</v>
      </c>
      <c r="F92" s="84"/>
    </row>
    <row r="93" spans="1:6" ht="13.5" customHeight="1" thickBot="1">
      <c r="A93" s="394" t="s">
        <v>179</v>
      </c>
      <c r="B93" s="395"/>
      <c r="C93" s="395"/>
      <c r="D93" s="86"/>
      <c r="E93" s="108">
        <f>E92</f>
        <v>0</v>
      </c>
      <c r="F93" s="84"/>
    </row>
    <row r="94" spans="1:6" ht="13.5" customHeight="1" thickBot="1">
      <c r="A94" s="165"/>
      <c r="B94" s="165"/>
      <c r="C94" s="165"/>
      <c r="D94" s="171"/>
      <c r="E94" s="129"/>
      <c r="F94" s="84"/>
    </row>
    <row r="95" spans="1:6" ht="14.4" thickBot="1">
      <c r="A95" s="394" t="s">
        <v>222</v>
      </c>
      <c r="B95" s="395"/>
      <c r="C95" s="395"/>
      <c r="D95" s="395"/>
      <c r="E95" s="396"/>
      <c r="F95" s="84"/>
    </row>
    <row r="96" spans="1:6" ht="14.4" thickBot="1">
      <c r="A96" s="167">
        <v>4</v>
      </c>
      <c r="B96" s="395" t="s">
        <v>223</v>
      </c>
      <c r="C96" s="396"/>
      <c r="D96" s="68" t="s">
        <v>191</v>
      </c>
      <c r="E96" s="168" t="s">
        <v>143</v>
      </c>
      <c r="F96" s="84"/>
    </row>
    <row r="97" spans="1:6">
      <c r="A97" s="69" t="s">
        <v>198</v>
      </c>
      <c r="B97" s="436" t="s">
        <v>199</v>
      </c>
      <c r="C97" s="448"/>
      <c r="D97" s="115">
        <f>D88</f>
        <v>0.12040000000000001</v>
      </c>
      <c r="E97" s="134">
        <f>E88</f>
        <v>187.57316666666671</v>
      </c>
      <c r="F97" s="84"/>
    </row>
    <row r="98" spans="1:6" ht="14.4" thickBot="1">
      <c r="A98" s="89" t="s">
        <v>214</v>
      </c>
      <c r="B98" s="425" t="s">
        <v>215</v>
      </c>
      <c r="C98" s="444"/>
      <c r="D98" s="117"/>
      <c r="E98" s="142">
        <f>E93</f>
        <v>0</v>
      </c>
      <c r="F98" s="143"/>
    </row>
    <row r="99" spans="1:6" ht="14.4" thickBot="1">
      <c r="A99" s="86"/>
      <c r="B99" s="440" t="s">
        <v>179</v>
      </c>
      <c r="C99" s="441"/>
      <c r="D99" s="86"/>
      <c r="E99" s="108">
        <f>SUM(E97:E98)</f>
        <v>187.57316666666671</v>
      </c>
      <c r="F99" s="84"/>
    </row>
    <row r="100" spans="1:6" ht="14.4" thickBot="1">
      <c r="A100" s="171"/>
      <c r="B100" s="144"/>
      <c r="C100" s="144"/>
      <c r="D100" s="171"/>
      <c r="E100" s="129"/>
      <c r="F100" s="84"/>
    </row>
    <row r="101" spans="1:6" ht="14.4" thickBot="1">
      <c r="A101" s="394" t="s">
        <v>225</v>
      </c>
      <c r="B101" s="395"/>
      <c r="C101" s="395"/>
      <c r="D101" s="395"/>
      <c r="E101" s="396"/>
      <c r="F101" s="84"/>
    </row>
    <row r="102" spans="1:6" ht="14.4" thickBot="1">
      <c r="A102" s="68">
        <v>5</v>
      </c>
      <c r="B102" s="446" t="s">
        <v>227</v>
      </c>
      <c r="C102" s="447"/>
      <c r="D102" s="82"/>
      <c r="E102" s="174" t="s">
        <v>143</v>
      </c>
      <c r="F102" s="84"/>
    </row>
    <row r="103" spans="1:6">
      <c r="A103" s="69" t="s">
        <v>121</v>
      </c>
      <c r="B103" s="436" t="s">
        <v>229</v>
      </c>
      <c r="C103" s="448"/>
      <c r="D103" s="115"/>
      <c r="E103" s="134">
        <v>5</v>
      </c>
      <c r="F103" s="84"/>
    </row>
    <row r="104" spans="1:6">
      <c r="A104" s="228" t="s">
        <v>123</v>
      </c>
      <c r="B104" s="229" t="s">
        <v>367</v>
      </c>
      <c r="C104" s="230"/>
      <c r="D104" s="117"/>
      <c r="E104" s="124"/>
      <c r="F104" s="84"/>
    </row>
    <row r="105" spans="1:6">
      <c r="A105" s="89" t="s">
        <v>125</v>
      </c>
      <c r="B105" s="421" t="s">
        <v>282</v>
      </c>
      <c r="C105" s="450"/>
      <c r="D105" s="117"/>
      <c r="E105" s="124"/>
      <c r="F105" s="84"/>
    </row>
    <row r="106" spans="1:6" ht="14.4" thickBot="1">
      <c r="A106" s="89" t="s">
        <v>177</v>
      </c>
      <c r="B106" s="425" t="s">
        <v>150</v>
      </c>
      <c r="C106" s="444"/>
      <c r="D106" s="117"/>
      <c r="E106" s="124"/>
      <c r="F106" s="84"/>
    </row>
    <row r="107" spans="1:6" ht="14.4" thickBot="1">
      <c r="A107" s="86"/>
      <c r="B107" s="440" t="s">
        <v>179</v>
      </c>
      <c r="C107" s="441"/>
      <c r="D107" s="86"/>
      <c r="E107" s="108">
        <f>SUM(E103:E106)</f>
        <v>5</v>
      </c>
      <c r="F107" s="84"/>
    </row>
    <row r="108" spans="1:6" ht="14.4" thickBot="1">
      <c r="A108" s="171"/>
      <c r="B108" s="144"/>
      <c r="C108" s="144"/>
      <c r="D108" s="171"/>
      <c r="E108" s="129"/>
      <c r="F108" s="84"/>
    </row>
    <row r="109" spans="1:6" ht="14.4" thickBot="1">
      <c r="A109" s="394" t="s">
        <v>231</v>
      </c>
      <c r="B109" s="395"/>
      <c r="C109" s="395"/>
      <c r="D109" s="395"/>
      <c r="E109" s="396"/>
      <c r="F109" s="84"/>
    </row>
    <row r="110" spans="1:6" ht="14.4" thickBot="1">
      <c r="A110" s="68">
        <v>6</v>
      </c>
      <c r="B110" s="446" t="s">
        <v>232</v>
      </c>
      <c r="C110" s="447"/>
      <c r="D110" s="68" t="s">
        <v>191</v>
      </c>
      <c r="E110" s="68" t="s">
        <v>143</v>
      </c>
      <c r="F110" s="84"/>
    </row>
    <row r="111" spans="1:6">
      <c r="A111" s="69" t="s">
        <v>121</v>
      </c>
      <c r="B111" s="436" t="s">
        <v>289</v>
      </c>
      <c r="C111" s="448"/>
      <c r="D111" s="145">
        <v>1.7999999999999999E-2</v>
      </c>
      <c r="E111" s="134">
        <f>E126*D111</f>
        <v>51.801775569941391</v>
      </c>
      <c r="F111" s="84"/>
    </row>
    <row r="112" spans="1:6">
      <c r="A112" s="118" t="s">
        <v>123</v>
      </c>
      <c r="B112" s="421" t="s">
        <v>290</v>
      </c>
      <c r="C112" s="450"/>
      <c r="D112" s="148">
        <v>1.6E-2</v>
      </c>
      <c r="E112" s="197">
        <f>(E126+E111)*D112</f>
        <v>46.874851137955865</v>
      </c>
      <c r="F112" s="84"/>
    </row>
    <row r="113" spans="1:6">
      <c r="A113" s="89" t="s">
        <v>125</v>
      </c>
      <c r="B113" s="425" t="s">
        <v>233</v>
      </c>
      <c r="C113" s="444"/>
      <c r="D113" s="149">
        <f>SUM(D114:D116)</f>
        <v>0.12509999999999999</v>
      </c>
      <c r="E113" s="124">
        <f>SUM(E114:E116)</f>
        <v>425.6</v>
      </c>
      <c r="F113" s="113"/>
    </row>
    <row r="114" spans="1:6">
      <c r="A114" s="89"/>
      <c r="B114" s="425" t="s">
        <v>291</v>
      </c>
      <c r="C114" s="444"/>
      <c r="D114" s="146">
        <v>7.51E-2</v>
      </c>
      <c r="E114" s="124">
        <f>ROUND(((E$126+E$111+$E$112)*$D114)/(1-D$113),2)-0.01</f>
        <v>255.49</v>
      </c>
      <c r="F114" s="113"/>
    </row>
    <row r="115" spans="1:6">
      <c r="A115" s="89"/>
      <c r="B115" s="425" t="s">
        <v>234</v>
      </c>
      <c r="C115" s="444"/>
      <c r="D115" s="146">
        <v>0</v>
      </c>
      <c r="E115" s="124">
        <f>ROUND(((E$126+E$111+$E$112)*$D115)/(1-D$113),2)</f>
        <v>0</v>
      </c>
      <c r="F115" s="150"/>
    </row>
    <row r="116" spans="1:6" ht="14.4" thickBot="1">
      <c r="A116" s="89"/>
      <c r="B116" s="425" t="s">
        <v>235</v>
      </c>
      <c r="C116" s="444"/>
      <c r="D116" s="146">
        <v>0.05</v>
      </c>
      <c r="E116" s="124">
        <f>ROUND(((E$126+E$111+$E$112)*$D116)/(1-D$113),2)</f>
        <v>170.11</v>
      </c>
      <c r="F116" s="113"/>
    </row>
    <row r="117" spans="1:6" ht="14.4" thickBot="1">
      <c r="A117" s="86"/>
      <c r="B117" s="440" t="s">
        <v>179</v>
      </c>
      <c r="C117" s="441"/>
      <c r="D117" s="86"/>
      <c r="E117" s="108">
        <f>SUM(E111,E112,E113)</f>
        <v>524.27662670789732</v>
      </c>
      <c r="F117" s="84"/>
    </row>
    <row r="118" spans="1:6" ht="14.4" thickBot="1">
      <c r="A118" s="460"/>
      <c r="B118" s="460"/>
      <c r="C118" s="460"/>
      <c r="D118" s="84"/>
      <c r="E118" s="84"/>
      <c r="F118" s="84"/>
    </row>
    <row r="119" spans="1:6" ht="14.4" thickBot="1">
      <c r="A119" s="394" t="s">
        <v>236</v>
      </c>
      <c r="B119" s="395"/>
      <c r="C119" s="395"/>
      <c r="D119" s="395"/>
      <c r="E119" s="396"/>
      <c r="F119" s="84"/>
    </row>
    <row r="120" spans="1:6" ht="15.75" customHeight="1" thickBot="1">
      <c r="A120" s="153"/>
      <c r="B120" s="446" t="s">
        <v>237</v>
      </c>
      <c r="C120" s="446"/>
      <c r="D120" s="154"/>
      <c r="E120" s="68" t="s">
        <v>143</v>
      </c>
      <c r="F120" s="84"/>
    </row>
    <row r="121" spans="1:6">
      <c r="A121" s="69" t="s">
        <v>121</v>
      </c>
      <c r="B121" s="69" t="s">
        <v>238</v>
      </c>
      <c r="C121" s="172" t="s">
        <v>142</v>
      </c>
      <c r="D121" s="156"/>
      <c r="E121" s="127">
        <f>$E$31</f>
        <v>1557.9166666666667</v>
      </c>
      <c r="F121" s="84"/>
    </row>
    <row r="122" spans="1:6">
      <c r="A122" s="89" t="s">
        <v>123</v>
      </c>
      <c r="B122" s="89" t="s">
        <v>239</v>
      </c>
      <c r="C122" s="169" t="s">
        <v>188</v>
      </c>
      <c r="D122" s="156"/>
      <c r="E122" s="124">
        <f>$E$67</f>
        <v>1076.7413578644998</v>
      </c>
      <c r="F122" s="84"/>
    </row>
    <row r="123" spans="1:6">
      <c r="A123" s="89" t="s">
        <v>125</v>
      </c>
      <c r="B123" s="89" t="s">
        <v>240</v>
      </c>
      <c r="C123" s="169" t="s">
        <v>190</v>
      </c>
      <c r="D123" s="156"/>
      <c r="E123" s="124">
        <f>$E$77</f>
        <v>50.645229354466672</v>
      </c>
      <c r="F123" s="84"/>
    </row>
    <row r="124" spans="1:6">
      <c r="A124" s="89" t="s">
        <v>127</v>
      </c>
      <c r="B124" s="89" t="s">
        <v>241</v>
      </c>
      <c r="C124" s="169" t="s">
        <v>223</v>
      </c>
      <c r="D124" s="156"/>
      <c r="E124" s="124">
        <f>$E$99</f>
        <v>187.57316666666671</v>
      </c>
      <c r="F124" s="84"/>
    </row>
    <row r="125" spans="1:6">
      <c r="A125" s="89" t="s">
        <v>147</v>
      </c>
      <c r="B125" s="89" t="s">
        <v>242</v>
      </c>
      <c r="C125" s="169" t="s">
        <v>227</v>
      </c>
      <c r="D125" s="156"/>
      <c r="E125" s="124">
        <f>$E$107</f>
        <v>5</v>
      </c>
      <c r="F125" s="84"/>
    </row>
    <row r="126" spans="1:6">
      <c r="A126" s="89"/>
      <c r="B126" s="459" t="s">
        <v>243</v>
      </c>
      <c r="C126" s="459"/>
      <c r="D126" s="156"/>
      <c r="E126" s="124">
        <f>SUM(E121:E125)</f>
        <v>2877.8764205522998</v>
      </c>
      <c r="F126" s="84"/>
    </row>
    <row r="127" spans="1:6" ht="14.4" thickBot="1">
      <c r="A127" s="118" t="s">
        <v>147</v>
      </c>
      <c r="B127" s="157" t="s">
        <v>244</v>
      </c>
      <c r="C127" s="170" t="s">
        <v>232</v>
      </c>
      <c r="D127" s="159"/>
      <c r="E127" s="160">
        <f>$E$117</f>
        <v>524.27662670789732</v>
      </c>
      <c r="F127" s="102"/>
    </row>
    <row r="128" spans="1:6" ht="14.4" thickBot="1">
      <c r="A128" s="86"/>
      <c r="B128" s="395" t="s">
        <v>245</v>
      </c>
      <c r="C128" s="395"/>
      <c r="D128" s="86"/>
      <c r="E128" s="108">
        <f>ROUND((E126+E111+E112)/(1-D113),2)-0.01</f>
        <v>3402.1499999999996</v>
      </c>
      <c r="F128" s="84"/>
    </row>
    <row r="129" spans="1:6">
      <c r="A129" s="84"/>
      <c r="B129" s="84"/>
      <c r="C129" s="84"/>
      <c r="D129" s="84"/>
      <c r="E129" s="84"/>
      <c r="F129" s="84"/>
    </row>
    <row r="130" spans="1:6">
      <c r="A130" s="84"/>
      <c r="B130" s="84"/>
      <c r="C130" s="84"/>
      <c r="D130" s="84"/>
      <c r="E130" s="113"/>
      <c r="F130" s="84"/>
    </row>
    <row r="131" spans="1:6">
      <c r="A131" s="84"/>
      <c r="B131" s="84"/>
      <c r="C131" s="84"/>
      <c r="D131" s="84"/>
      <c r="E131" s="113"/>
      <c r="F131" s="84"/>
    </row>
    <row r="132" spans="1:6">
      <c r="A132" s="84"/>
      <c r="B132" s="84"/>
      <c r="C132" s="84"/>
      <c r="D132" s="84"/>
      <c r="E132" s="161"/>
      <c r="F132" s="84"/>
    </row>
    <row r="133" spans="1:6">
      <c r="A133" s="84"/>
      <c r="B133" s="84"/>
      <c r="C133" s="84"/>
      <c r="D133" s="84"/>
      <c r="E133" s="84"/>
      <c r="F133" s="84"/>
    </row>
    <row r="134" spans="1:6">
      <c r="A134" s="84"/>
      <c r="B134" s="84"/>
      <c r="C134" s="84"/>
      <c r="D134" s="84"/>
      <c r="E134" s="84"/>
      <c r="F134" s="84"/>
    </row>
    <row r="135" spans="1:6">
      <c r="A135" s="84"/>
      <c r="B135" s="84"/>
      <c r="C135" s="84"/>
      <c r="D135" s="84"/>
      <c r="E135" s="84"/>
      <c r="F135" s="84"/>
    </row>
    <row r="136" spans="1:6">
      <c r="A136" s="84"/>
      <c r="B136" s="84"/>
      <c r="C136" s="84"/>
      <c r="D136" s="84"/>
      <c r="E136" s="84"/>
      <c r="F136" s="84"/>
    </row>
    <row r="137" spans="1:6">
      <c r="A137" s="84"/>
      <c r="B137" s="84"/>
      <c r="C137" s="84"/>
      <c r="D137" s="84"/>
      <c r="E137" s="84"/>
      <c r="F137" s="84"/>
    </row>
    <row r="138" spans="1:6">
      <c r="A138" s="84"/>
      <c r="B138" s="84"/>
      <c r="C138" s="84"/>
      <c r="D138" s="84"/>
      <c r="E138" s="84"/>
      <c r="F138" s="84"/>
    </row>
    <row r="139" spans="1:6">
      <c r="A139" s="84"/>
      <c r="B139" s="84"/>
      <c r="C139" s="84"/>
      <c r="D139" s="84"/>
      <c r="E139" s="84"/>
      <c r="F139" s="84"/>
    </row>
    <row r="140" spans="1:6">
      <c r="A140" s="84"/>
      <c r="B140" s="84"/>
      <c r="C140" s="84"/>
      <c r="D140" s="84"/>
      <c r="E140" s="84"/>
      <c r="F140" s="84"/>
    </row>
    <row r="141" spans="1:6">
      <c r="A141" s="84"/>
      <c r="B141" s="84"/>
      <c r="C141" s="84"/>
      <c r="D141" s="84"/>
      <c r="E141" s="84"/>
      <c r="F141" s="84"/>
    </row>
    <row r="142" spans="1:6">
      <c r="A142" s="84"/>
      <c r="B142" s="84"/>
      <c r="C142" s="84"/>
      <c r="D142" s="84"/>
      <c r="E142" s="84"/>
      <c r="F142" s="84"/>
    </row>
    <row r="143" spans="1:6">
      <c r="A143" s="84"/>
      <c r="B143" s="84"/>
      <c r="C143" s="84"/>
      <c r="D143" s="84"/>
      <c r="E143" s="84"/>
      <c r="F143" s="84"/>
    </row>
    <row r="144" spans="1:6">
      <c r="A144" s="84"/>
      <c r="B144" s="84"/>
      <c r="C144" s="84"/>
      <c r="D144" s="84"/>
      <c r="E144" s="84"/>
      <c r="F144" s="84"/>
    </row>
    <row r="145" spans="1:6">
      <c r="A145" s="84"/>
      <c r="B145" s="84"/>
      <c r="C145" s="84"/>
      <c r="D145" s="84"/>
      <c r="E145" s="84"/>
      <c r="F145" s="84"/>
    </row>
    <row r="146" spans="1:6">
      <c r="A146" s="84"/>
      <c r="B146" s="84"/>
      <c r="C146" s="84"/>
      <c r="D146" s="84"/>
      <c r="E146" s="84"/>
      <c r="F146" s="84"/>
    </row>
    <row r="147" spans="1:6">
      <c r="A147" s="84"/>
      <c r="B147" s="84"/>
      <c r="C147" s="84"/>
      <c r="D147" s="84"/>
      <c r="E147" s="84"/>
      <c r="F147" s="84"/>
    </row>
    <row r="148" spans="1:6">
      <c r="A148" s="84"/>
      <c r="B148" s="84"/>
      <c r="C148" s="84"/>
      <c r="D148" s="84"/>
      <c r="E148" s="84"/>
      <c r="F148" s="84"/>
    </row>
    <row r="149" spans="1:6">
      <c r="A149" s="84"/>
      <c r="B149" s="84"/>
      <c r="C149" s="84"/>
      <c r="D149" s="84"/>
      <c r="E149" s="84"/>
      <c r="F149" s="84"/>
    </row>
    <row r="150" spans="1:6">
      <c r="A150" s="84"/>
      <c r="B150" s="84"/>
      <c r="C150" s="84"/>
      <c r="D150" s="84"/>
      <c r="E150" s="84"/>
      <c r="F150" s="84"/>
    </row>
    <row r="151" spans="1:6">
      <c r="A151" s="84"/>
      <c r="B151" s="84"/>
      <c r="C151" s="84"/>
      <c r="D151" s="84"/>
      <c r="E151" s="84"/>
      <c r="F151" s="84"/>
    </row>
    <row r="152" spans="1:6">
      <c r="A152" s="84"/>
      <c r="B152" s="84"/>
      <c r="C152" s="84"/>
      <c r="D152" s="84"/>
      <c r="E152" s="84"/>
      <c r="F152" s="84"/>
    </row>
    <row r="153" spans="1:6">
      <c r="A153" s="84"/>
      <c r="B153" s="84"/>
      <c r="C153" s="84"/>
      <c r="D153" s="84"/>
      <c r="E153" s="84"/>
      <c r="F153" s="84"/>
    </row>
    <row r="154" spans="1:6">
      <c r="A154" s="84"/>
      <c r="B154" s="84"/>
      <c r="C154" s="84"/>
      <c r="D154" s="84"/>
      <c r="E154" s="84"/>
      <c r="F154" s="84"/>
    </row>
    <row r="155" spans="1:6">
      <c r="A155" s="84"/>
      <c r="B155" s="84"/>
      <c r="C155" s="84"/>
      <c r="D155" s="84"/>
      <c r="E155" s="84"/>
      <c r="F155" s="84"/>
    </row>
    <row r="156" spans="1:6">
      <c r="A156" s="84"/>
      <c r="B156" s="84"/>
      <c r="C156" s="84"/>
      <c r="D156" s="84"/>
      <c r="E156" s="84"/>
      <c r="F156" s="84"/>
    </row>
    <row r="157" spans="1:6">
      <c r="A157" s="84"/>
      <c r="B157" s="84"/>
      <c r="C157" s="84"/>
      <c r="D157" s="84"/>
      <c r="E157" s="84"/>
      <c r="F157" s="84"/>
    </row>
    <row r="158" spans="1:6">
      <c r="A158" s="84"/>
      <c r="B158" s="84"/>
      <c r="C158" s="84"/>
      <c r="D158" s="84"/>
      <c r="E158" s="84"/>
      <c r="F158" s="84"/>
    </row>
    <row r="159" spans="1:6">
      <c r="A159" s="84"/>
      <c r="B159" s="84"/>
      <c r="C159" s="84"/>
      <c r="D159" s="84"/>
      <c r="E159" s="84"/>
      <c r="F159" s="84"/>
    </row>
    <row r="160" spans="1:6">
      <c r="A160" s="84"/>
      <c r="B160" s="84"/>
      <c r="C160" s="84"/>
      <c r="D160" s="84"/>
      <c r="E160" s="84"/>
      <c r="F160" s="84"/>
    </row>
    <row r="161" spans="1:6">
      <c r="A161" s="84"/>
      <c r="B161" s="84"/>
      <c r="C161" s="84"/>
      <c r="D161" s="84"/>
      <c r="E161" s="84"/>
      <c r="F161" s="84"/>
    </row>
    <row r="162" spans="1:6">
      <c r="A162" s="84"/>
      <c r="B162" s="84"/>
      <c r="C162" s="84"/>
      <c r="D162" s="84"/>
      <c r="E162" s="84"/>
      <c r="F162" s="84"/>
    </row>
    <row r="163" spans="1:6">
      <c r="A163" s="84"/>
      <c r="B163" s="84"/>
      <c r="C163" s="84"/>
      <c r="D163" s="84"/>
      <c r="E163" s="84"/>
      <c r="F163" s="84"/>
    </row>
    <row r="164" spans="1:6">
      <c r="A164" s="84"/>
      <c r="B164" s="84"/>
      <c r="C164" s="84"/>
      <c r="D164" s="84"/>
      <c r="E164" s="84"/>
      <c r="F164" s="84"/>
    </row>
    <row r="165" spans="1:6">
      <c r="A165" s="84"/>
      <c r="B165" s="84"/>
      <c r="C165" s="84"/>
      <c r="D165" s="84"/>
      <c r="E165" s="84"/>
      <c r="F165" s="84"/>
    </row>
    <row r="166" spans="1:6">
      <c r="A166" s="84"/>
      <c r="B166" s="84"/>
      <c r="C166" s="84"/>
      <c r="D166" s="84"/>
      <c r="E166" s="84"/>
      <c r="F166" s="84"/>
    </row>
    <row r="167" spans="1:6">
      <c r="A167" s="84"/>
      <c r="B167" s="84"/>
      <c r="C167" s="84"/>
      <c r="D167" s="84"/>
      <c r="E167" s="84"/>
      <c r="F167" s="84"/>
    </row>
    <row r="168" spans="1:6">
      <c r="A168" s="84"/>
      <c r="B168" s="84"/>
      <c r="C168" s="84"/>
      <c r="D168" s="84"/>
      <c r="E168" s="84"/>
      <c r="F168" s="84"/>
    </row>
    <row r="169" spans="1:6">
      <c r="A169" s="84"/>
      <c r="B169" s="84"/>
      <c r="C169" s="84"/>
      <c r="D169" s="84"/>
      <c r="E169" s="84"/>
      <c r="F169" s="84"/>
    </row>
    <row r="170" spans="1:6">
      <c r="A170" s="84"/>
      <c r="B170" s="84"/>
      <c r="C170" s="84"/>
      <c r="D170" s="84"/>
      <c r="E170" s="84"/>
      <c r="F170" s="84"/>
    </row>
    <row r="171" spans="1:6">
      <c r="A171" s="84"/>
      <c r="B171" s="84"/>
      <c r="C171" s="84"/>
      <c r="D171" s="84"/>
      <c r="E171" s="84"/>
      <c r="F171" s="84"/>
    </row>
    <row r="172" spans="1:6">
      <c r="A172" s="84"/>
      <c r="B172" s="84"/>
      <c r="C172" s="84"/>
      <c r="D172" s="84"/>
      <c r="E172" s="84"/>
      <c r="F172" s="84"/>
    </row>
    <row r="173" spans="1:6">
      <c r="A173" s="84"/>
      <c r="B173" s="84"/>
      <c r="C173" s="84"/>
      <c r="D173" s="84"/>
      <c r="E173" s="84"/>
      <c r="F173" s="84"/>
    </row>
    <row r="174" spans="1:6">
      <c r="A174" s="84"/>
      <c r="B174" s="84"/>
      <c r="C174" s="84"/>
      <c r="D174" s="84"/>
      <c r="E174" s="84"/>
      <c r="F174" s="84"/>
    </row>
    <row r="175" spans="1:6">
      <c r="A175" s="84"/>
      <c r="B175" s="84"/>
      <c r="C175" s="84"/>
      <c r="D175" s="84"/>
      <c r="E175" s="84"/>
      <c r="F175" s="84"/>
    </row>
    <row r="176" spans="1:6">
      <c r="A176" s="84"/>
      <c r="B176" s="84"/>
      <c r="C176" s="84"/>
      <c r="D176" s="84"/>
      <c r="E176" s="84"/>
      <c r="F176" s="84"/>
    </row>
    <row r="177" spans="1:6">
      <c r="A177" s="84"/>
      <c r="B177" s="84"/>
      <c r="C177" s="84"/>
      <c r="D177" s="84"/>
      <c r="E177" s="84"/>
      <c r="F177" s="84"/>
    </row>
    <row r="178" spans="1:6">
      <c r="A178" s="84"/>
      <c r="B178" s="84"/>
      <c r="C178" s="84"/>
      <c r="D178" s="84"/>
      <c r="E178" s="84"/>
      <c r="F178" s="84"/>
    </row>
    <row r="179" spans="1:6">
      <c r="A179" s="84"/>
      <c r="B179" s="84"/>
      <c r="C179" s="84"/>
      <c r="D179" s="84"/>
      <c r="E179" s="84"/>
      <c r="F179" s="84"/>
    </row>
    <row r="180" spans="1:6">
      <c r="A180" s="84"/>
      <c r="B180" s="84"/>
      <c r="C180" s="84"/>
      <c r="D180" s="84"/>
      <c r="E180" s="84"/>
      <c r="F180" s="84"/>
    </row>
    <row r="181" spans="1:6">
      <c r="A181" s="84"/>
      <c r="B181" s="84"/>
      <c r="C181" s="84"/>
      <c r="D181" s="84"/>
      <c r="E181" s="84"/>
      <c r="F181" s="84"/>
    </row>
    <row r="182" spans="1:6">
      <c r="A182" s="84"/>
      <c r="B182" s="84"/>
      <c r="C182" s="84"/>
      <c r="D182" s="84"/>
      <c r="E182" s="84"/>
      <c r="F182" s="84"/>
    </row>
    <row r="183" spans="1:6">
      <c r="A183" s="84"/>
      <c r="B183" s="84"/>
      <c r="C183" s="84"/>
      <c r="D183" s="84"/>
      <c r="E183" s="84"/>
      <c r="F183" s="84"/>
    </row>
    <row r="184" spans="1:6">
      <c r="A184" s="84"/>
      <c r="B184" s="84"/>
      <c r="C184" s="84"/>
      <c r="D184" s="84"/>
      <c r="E184" s="84"/>
      <c r="F184" s="84"/>
    </row>
    <row r="185" spans="1:6">
      <c r="A185" s="84"/>
      <c r="B185" s="84"/>
      <c r="C185" s="84"/>
      <c r="D185" s="84"/>
      <c r="E185" s="84"/>
      <c r="F185" s="84"/>
    </row>
    <row r="186" spans="1:6">
      <c r="A186" s="84"/>
      <c r="B186" s="84"/>
      <c r="C186" s="84"/>
      <c r="D186" s="84"/>
      <c r="E186" s="84"/>
      <c r="F186" s="84"/>
    </row>
    <row r="187" spans="1:6">
      <c r="A187" s="84"/>
      <c r="B187" s="84"/>
      <c r="C187" s="84"/>
      <c r="D187" s="84"/>
      <c r="E187" s="84"/>
      <c r="F187" s="84"/>
    </row>
    <row r="188" spans="1:6">
      <c r="A188" s="84"/>
      <c r="B188" s="84"/>
      <c r="C188" s="84"/>
      <c r="D188" s="84"/>
      <c r="E188" s="84"/>
      <c r="F188" s="84"/>
    </row>
    <row r="189" spans="1:6">
      <c r="A189" s="84"/>
      <c r="B189" s="84"/>
      <c r="C189" s="84"/>
      <c r="D189" s="84"/>
      <c r="E189" s="84"/>
      <c r="F189" s="84"/>
    </row>
    <row r="190" spans="1:6">
      <c r="A190" s="84"/>
      <c r="B190" s="84"/>
      <c r="C190" s="84"/>
      <c r="D190" s="84"/>
      <c r="E190" s="84"/>
      <c r="F190" s="84"/>
    </row>
    <row r="191" spans="1:6">
      <c r="A191" s="84"/>
      <c r="B191" s="84"/>
      <c r="C191" s="84"/>
      <c r="D191" s="84"/>
      <c r="E191" s="84"/>
      <c r="F191" s="84"/>
    </row>
    <row r="192" spans="1:6">
      <c r="A192" s="84"/>
      <c r="B192" s="84"/>
      <c r="C192" s="84"/>
      <c r="D192" s="84"/>
      <c r="E192" s="84"/>
      <c r="F192" s="84"/>
    </row>
    <row r="193" spans="1:6">
      <c r="A193" s="84"/>
      <c r="B193" s="84"/>
      <c r="C193" s="84"/>
      <c r="D193" s="84"/>
      <c r="E193" s="84"/>
      <c r="F193" s="84"/>
    </row>
    <row r="194" spans="1:6">
      <c r="A194" s="84"/>
      <c r="B194" s="84"/>
      <c r="C194" s="84"/>
      <c r="D194" s="84"/>
      <c r="E194" s="84"/>
      <c r="F194" s="84"/>
    </row>
    <row r="195" spans="1:6">
      <c r="A195" s="84"/>
      <c r="B195" s="84"/>
      <c r="C195" s="84"/>
      <c r="D195" s="84"/>
      <c r="E195" s="84"/>
      <c r="F195" s="84"/>
    </row>
    <row r="196" spans="1:6">
      <c r="A196" s="84"/>
      <c r="B196" s="84"/>
      <c r="C196" s="84"/>
      <c r="D196" s="84"/>
      <c r="E196" s="84"/>
      <c r="F196" s="84"/>
    </row>
    <row r="197" spans="1:6">
      <c r="A197" s="84"/>
      <c r="B197" s="84"/>
      <c r="C197" s="84"/>
      <c r="D197" s="84"/>
      <c r="E197" s="84"/>
      <c r="F197" s="84"/>
    </row>
    <row r="198" spans="1:6">
      <c r="A198" s="84"/>
      <c r="B198" s="84"/>
      <c r="C198" s="84"/>
      <c r="D198" s="84"/>
      <c r="E198" s="84"/>
      <c r="F198" s="84"/>
    </row>
    <row r="199" spans="1:6">
      <c r="A199" s="84"/>
      <c r="B199" s="84"/>
      <c r="C199" s="84"/>
      <c r="D199" s="84"/>
      <c r="E199" s="84"/>
      <c r="F199" s="84"/>
    </row>
    <row r="200" spans="1:6">
      <c r="A200" s="84"/>
      <c r="B200" s="84"/>
      <c r="C200" s="84"/>
      <c r="D200" s="84"/>
      <c r="E200" s="84"/>
      <c r="F200" s="84"/>
    </row>
    <row r="201" spans="1:6">
      <c r="A201" s="84"/>
      <c r="B201" s="84"/>
      <c r="C201" s="84"/>
      <c r="D201" s="84"/>
      <c r="E201" s="84"/>
      <c r="F201" s="84"/>
    </row>
    <row r="202" spans="1:6">
      <c r="A202" s="84"/>
      <c r="B202" s="84"/>
      <c r="C202" s="84"/>
      <c r="D202" s="84"/>
      <c r="E202" s="84"/>
      <c r="F202" s="84"/>
    </row>
    <row r="203" spans="1:6">
      <c r="A203" s="84"/>
      <c r="B203" s="84"/>
      <c r="C203" s="84"/>
      <c r="D203" s="84"/>
      <c r="E203" s="84"/>
      <c r="F203" s="84"/>
    </row>
    <row r="204" spans="1:6">
      <c r="A204" s="84"/>
      <c r="B204" s="84"/>
      <c r="C204" s="84"/>
      <c r="D204" s="84"/>
      <c r="E204" s="84"/>
      <c r="F204" s="84"/>
    </row>
    <row r="205" spans="1:6">
      <c r="A205" s="84"/>
      <c r="B205" s="84"/>
      <c r="C205" s="84"/>
      <c r="D205" s="84"/>
      <c r="E205" s="84"/>
      <c r="F205" s="84"/>
    </row>
    <row r="206" spans="1:6">
      <c r="A206" s="84"/>
      <c r="B206" s="84"/>
      <c r="C206" s="84"/>
      <c r="D206" s="84"/>
      <c r="E206" s="84"/>
      <c r="F206" s="84"/>
    </row>
    <row r="207" spans="1:6">
      <c r="A207" s="84"/>
      <c r="B207" s="84"/>
      <c r="C207" s="84"/>
      <c r="D207" s="84"/>
      <c r="E207" s="84"/>
      <c r="F207" s="84"/>
    </row>
    <row r="208" spans="1:6">
      <c r="A208" s="84"/>
      <c r="B208" s="84"/>
      <c r="C208" s="84"/>
      <c r="D208" s="84"/>
      <c r="E208" s="84"/>
      <c r="F208" s="84"/>
    </row>
    <row r="209" spans="1:6">
      <c r="A209" s="84"/>
      <c r="B209" s="84"/>
      <c r="C209" s="84"/>
      <c r="D209" s="84"/>
      <c r="E209" s="84"/>
      <c r="F209" s="84"/>
    </row>
    <row r="210" spans="1:6">
      <c r="A210" s="84"/>
      <c r="B210" s="84"/>
      <c r="C210" s="84"/>
      <c r="D210" s="84"/>
      <c r="E210" s="84"/>
      <c r="F210" s="84"/>
    </row>
    <row r="211" spans="1:6">
      <c r="A211" s="84"/>
      <c r="B211" s="84"/>
      <c r="C211" s="84"/>
      <c r="D211" s="84"/>
      <c r="E211" s="84"/>
      <c r="F211" s="84"/>
    </row>
    <row r="212" spans="1:6">
      <c r="A212" s="84"/>
      <c r="B212" s="84"/>
      <c r="C212" s="84"/>
      <c r="D212" s="84"/>
      <c r="E212" s="84"/>
      <c r="F212" s="84"/>
    </row>
    <row r="213" spans="1:6">
      <c r="A213" s="84"/>
      <c r="B213" s="84"/>
      <c r="C213" s="84"/>
      <c r="D213" s="84"/>
      <c r="E213" s="84"/>
      <c r="F213" s="84"/>
    </row>
    <row r="214" spans="1:6">
      <c r="A214" s="84"/>
      <c r="B214" s="84"/>
      <c r="C214" s="84"/>
      <c r="D214" s="84"/>
      <c r="E214" s="84"/>
      <c r="F214" s="84"/>
    </row>
    <row r="215" spans="1:6">
      <c r="A215" s="84"/>
      <c r="B215" s="84"/>
      <c r="C215" s="84"/>
      <c r="D215" s="84"/>
      <c r="E215" s="84"/>
      <c r="F215" s="84"/>
    </row>
    <row r="216" spans="1:6">
      <c r="A216" s="84"/>
      <c r="B216" s="84"/>
      <c r="C216" s="84"/>
      <c r="D216" s="84"/>
      <c r="E216" s="84"/>
      <c r="F216" s="84"/>
    </row>
    <row r="217" spans="1:6">
      <c r="A217" s="84"/>
      <c r="B217" s="84"/>
      <c r="C217" s="84"/>
      <c r="D217" s="84"/>
      <c r="E217" s="84"/>
      <c r="F217" s="84"/>
    </row>
    <row r="218" spans="1:6">
      <c r="A218" s="84"/>
      <c r="B218" s="84"/>
      <c r="C218" s="84"/>
      <c r="D218" s="84"/>
      <c r="E218" s="84"/>
      <c r="F218" s="84"/>
    </row>
    <row r="219" spans="1:6">
      <c r="A219" s="84"/>
      <c r="B219" s="84"/>
      <c r="C219" s="84"/>
      <c r="D219" s="84"/>
      <c r="E219" s="84"/>
      <c r="F219" s="84"/>
    </row>
    <row r="220" spans="1:6">
      <c r="A220" s="84"/>
      <c r="B220" s="84"/>
      <c r="C220" s="84"/>
      <c r="D220" s="84"/>
      <c r="E220" s="84"/>
      <c r="F220" s="84"/>
    </row>
    <row r="221" spans="1:6">
      <c r="A221" s="84"/>
      <c r="B221" s="84"/>
      <c r="C221" s="84"/>
      <c r="D221" s="84"/>
      <c r="E221" s="84"/>
      <c r="F221" s="84"/>
    </row>
    <row r="222" spans="1:6">
      <c r="A222" s="84"/>
      <c r="B222" s="84"/>
      <c r="C222" s="84"/>
      <c r="D222" s="84"/>
      <c r="E222" s="84"/>
      <c r="F222" s="84"/>
    </row>
    <row r="223" spans="1:6">
      <c r="A223" s="84"/>
      <c r="B223" s="84"/>
      <c r="C223" s="84"/>
      <c r="D223" s="84"/>
      <c r="E223" s="84"/>
      <c r="F223" s="84"/>
    </row>
    <row r="224" spans="1:6">
      <c r="A224" s="84"/>
      <c r="B224" s="84"/>
      <c r="C224" s="84"/>
      <c r="D224" s="84"/>
      <c r="E224" s="84"/>
      <c r="F224" s="84"/>
    </row>
    <row r="225" spans="1:6">
      <c r="A225" s="84"/>
      <c r="B225" s="84"/>
      <c r="C225" s="84"/>
      <c r="D225" s="84"/>
      <c r="E225" s="84"/>
      <c r="F225" s="84"/>
    </row>
    <row r="226" spans="1:6">
      <c r="A226" s="84"/>
      <c r="B226" s="84"/>
      <c r="C226" s="84"/>
      <c r="D226" s="84"/>
      <c r="E226" s="84"/>
      <c r="F226" s="84"/>
    </row>
    <row r="227" spans="1:6">
      <c r="A227" s="162"/>
      <c r="B227" s="162"/>
      <c r="C227" s="162"/>
      <c r="D227" s="162"/>
      <c r="E227" s="84"/>
      <c r="F227" s="84"/>
    </row>
    <row r="228" spans="1:6">
      <c r="A228" s="162"/>
      <c r="B228" s="162"/>
      <c r="C228" s="162"/>
      <c r="D228" s="162"/>
      <c r="E228" s="162"/>
    </row>
    <row r="229" spans="1:6">
      <c r="A229" s="162"/>
      <c r="B229" s="162"/>
      <c r="C229" s="162"/>
      <c r="D229" s="162"/>
      <c r="E229" s="162"/>
    </row>
    <row r="230" spans="1:6">
      <c r="A230" s="162"/>
      <c r="B230" s="162"/>
      <c r="C230" s="162"/>
      <c r="D230" s="162"/>
      <c r="E230" s="162"/>
    </row>
    <row r="231" spans="1:6">
      <c r="A231" s="162"/>
      <c r="B231" s="162"/>
      <c r="C231" s="162"/>
      <c r="D231" s="162"/>
      <c r="E231" s="162"/>
    </row>
    <row r="232" spans="1:6">
      <c r="A232" s="162"/>
      <c r="B232" s="162"/>
      <c r="C232" s="162"/>
      <c r="D232" s="162"/>
      <c r="E232" s="162"/>
    </row>
    <row r="233" spans="1:6">
      <c r="A233" s="162"/>
      <c r="B233" s="162"/>
      <c r="C233" s="162"/>
      <c r="D233" s="162"/>
      <c r="E233" s="162"/>
    </row>
    <row r="234" spans="1:6">
      <c r="A234" s="162"/>
      <c r="B234" s="162"/>
      <c r="C234" s="162"/>
      <c r="D234" s="162"/>
      <c r="E234" s="162"/>
    </row>
    <row r="235" spans="1:6">
      <c r="A235" s="162"/>
      <c r="B235" s="162"/>
      <c r="C235" s="162"/>
      <c r="D235" s="162"/>
      <c r="E235" s="162"/>
    </row>
    <row r="236" spans="1:6">
      <c r="A236" s="162"/>
      <c r="B236" s="162"/>
      <c r="C236" s="162"/>
      <c r="D236" s="162"/>
      <c r="E236" s="162"/>
    </row>
    <row r="237" spans="1:6">
      <c r="A237" s="162"/>
      <c r="B237" s="162"/>
      <c r="C237" s="162"/>
      <c r="D237" s="162"/>
      <c r="E237" s="162"/>
    </row>
    <row r="238" spans="1:6">
      <c r="A238" s="162"/>
      <c r="B238" s="162"/>
      <c r="C238" s="162"/>
      <c r="D238" s="162"/>
      <c r="E238" s="162"/>
    </row>
    <row r="239" spans="1:6">
      <c r="A239" s="162"/>
      <c r="B239" s="162"/>
      <c r="C239" s="162"/>
      <c r="D239" s="162"/>
      <c r="E239" s="162"/>
    </row>
    <row r="240" spans="1:6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  <mergeCell ref="B106:C106"/>
    <mergeCell ref="B107:C107"/>
    <mergeCell ref="B102:C102"/>
    <mergeCell ref="B103:C103"/>
    <mergeCell ref="B105:C105"/>
    <mergeCell ref="B97:C97"/>
    <mergeCell ref="B98:C98"/>
    <mergeCell ref="B99:C99"/>
    <mergeCell ref="A101:E101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  <colBreaks count="1" manualBreakCount="1">
    <brk id="5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265"/>
  <sheetViews>
    <sheetView topLeftCell="B38" zoomScale="92" zoomScaleNormal="92" zoomScaleSheetLayoutView="100" workbookViewId="0">
      <selection activeCell="E65" sqref="E1:S1048576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6" width="12.5546875" style="85" hidden="1" customWidth="1"/>
    <col min="7" max="7" width="12.21875" style="85" hidden="1" customWidth="1"/>
    <col min="8" max="8" width="12.5546875" style="85" hidden="1" customWidth="1"/>
    <col min="9" max="9" width="0" style="85" hidden="1" customWidth="1"/>
    <col min="10" max="10" width="9.5546875" style="85" hidden="1" customWidth="1"/>
    <col min="11" max="11" width="12.21875" style="85" hidden="1" customWidth="1"/>
    <col min="12" max="18" width="0" style="85" hidden="1" customWidth="1"/>
    <col min="19" max="255" width="8.77734375" style="85"/>
    <col min="256" max="256" width="45.5546875" style="85" customWidth="1"/>
    <col min="257" max="257" width="5.44140625" style="85" customWidth="1"/>
    <col min="258" max="258" width="14.44140625" style="85" customWidth="1"/>
    <col min="259" max="259" width="41.5546875" style="85" customWidth="1"/>
    <col min="260" max="260" width="10.21875" style="85" customWidth="1"/>
    <col min="261" max="261" width="18.77734375" style="85" customWidth="1"/>
    <col min="262" max="262" width="12.5546875" style="85" customWidth="1"/>
    <col min="263" max="263" width="12.21875" style="85" bestFit="1" customWidth="1"/>
    <col min="264" max="264" width="12.5546875" style="85" bestFit="1" customWidth="1"/>
    <col min="265" max="265" width="8.77734375" style="85"/>
    <col min="266" max="266" width="9.5546875" style="85" bestFit="1" customWidth="1"/>
    <col min="267" max="267" width="12.21875" style="85" bestFit="1" customWidth="1"/>
    <col min="268" max="511" width="8.77734375" style="85"/>
    <col min="512" max="512" width="45.5546875" style="85" customWidth="1"/>
    <col min="513" max="513" width="5.44140625" style="85" customWidth="1"/>
    <col min="514" max="514" width="14.44140625" style="85" customWidth="1"/>
    <col min="515" max="515" width="41.5546875" style="85" customWidth="1"/>
    <col min="516" max="516" width="10.21875" style="85" customWidth="1"/>
    <col min="517" max="517" width="18.77734375" style="85" customWidth="1"/>
    <col min="518" max="518" width="12.5546875" style="85" customWidth="1"/>
    <col min="519" max="519" width="12.21875" style="85" bestFit="1" customWidth="1"/>
    <col min="520" max="520" width="12.5546875" style="85" bestFit="1" customWidth="1"/>
    <col min="521" max="521" width="8.77734375" style="85"/>
    <col min="522" max="522" width="9.5546875" style="85" bestFit="1" customWidth="1"/>
    <col min="523" max="523" width="12.21875" style="85" bestFit="1" customWidth="1"/>
    <col min="524" max="767" width="8.77734375" style="85"/>
    <col min="768" max="768" width="45.5546875" style="85" customWidth="1"/>
    <col min="769" max="769" width="5.44140625" style="85" customWidth="1"/>
    <col min="770" max="770" width="14.44140625" style="85" customWidth="1"/>
    <col min="771" max="771" width="41.5546875" style="85" customWidth="1"/>
    <col min="772" max="772" width="10.21875" style="85" customWidth="1"/>
    <col min="773" max="773" width="18.77734375" style="85" customWidth="1"/>
    <col min="774" max="774" width="12.5546875" style="85" customWidth="1"/>
    <col min="775" max="775" width="12.21875" style="85" bestFit="1" customWidth="1"/>
    <col min="776" max="776" width="12.5546875" style="85" bestFit="1" customWidth="1"/>
    <col min="777" max="777" width="8.77734375" style="85"/>
    <col min="778" max="778" width="9.5546875" style="85" bestFit="1" customWidth="1"/>
    <col min="779" max="779" width="12.21875" style="85" bestFit="1" customWidth="1"/>
    <col min="780" max="1023" width="8.77734375" style="85"/>
    <col min="1024" max="1024" width="45.5546875" style="85" customWidth="1"/>
    <col min="1025" max="1025" width="5.44140625" style="85" customWidth="1"/>
    <col min="1026" max="1026" width="14.44140625" style="85" customWidth="1"/>
    <col min="1027" max="1027" width="41.5546875" style="85" customWidth="1"/>
    <col min="1028" max="1028" width="10.21875" style="85" customWidth="1"/>
    <col min="1029" max="1029" width="18.77734375" style="85" customWidth="1"/>
    <col min="1030" max="1030" width="12.5546875" style="85" customWidth="1"/>
    <col min="1031" max="1031" width="12.21875" style="85" bestFit="1" customWidth="1"/>
    <col min="1032" max="1032" width="12.5546875" style="85" bestFit="1" customWidth="1"/>
    <col min="1033" max="1033" width="8.77734375" style="85"/>
    <col min="1034" max="1034" width="9.5546875" style="85" bestFit="1" customWidth="1"/>
    <col min="1035" max="1035" width="12.21875" style="85" bestFit="1" customWidth="1"/>
    <col min="1036" max="1279" width="8.77734375" style="85"/>
    <col min="1280" max="1280" width="45.5546875" style="85" customWidth="1"/>
    <col min="1281" max="1281" width="5.44140625" style="85" customWidth="1"/>
    <col min="1282" max="1282" width="14.44140625" style="85" customWidth="1"/>
    <col min="1283" max="1283" width="41.5546875" style="85" customWidth="1"/>
    <col min="1284" max="1284" width="10.21875" style="85" customWidth="1"/>
    <col min="1285" max="1285" width="18.77734375" style="85" customWidth="1"/>
    <col min="1286" max="1286" width="12.5546875" style="85" customWidth="1"/>
    <col min="1287" max="1287" width="12.21875" style="85" bestFit="1" customWidth="1"/>
    <col min="1288" max="1288" width="12.5546875" style="85" bestFit="1" customWidth="1"/>
    <col min="1289" max="1289" width="8.77734375" style="85"/>
    <col min="1290" max="1290" width="9.5546875" style="85" bestFit="1" customWidth="1"/>
    <col min="1291" max="1291" width="12.21875" style="85" bestFit="1" customWidth="1"/>
    <col min="1292" max="1535" width="8.77734375" style="85"/>
    <col min="1536" max="1536" width="45.5546875" style="85" customWidth="1"/>
    <col min="1537" max="1537" width="5.44140625" style="85" customWidth="1"/>
    <col min="1538" max="1538" width="14.44140625" style="85" customWidth="1"/>
    <col min="1539" max="1539" width="41.5546875" style="85" customWidth="1"/>
    <col min="1540" max="1540" width="10.21875" style="85" customWidth="1"/>
    <col min="1541" max="1541" width="18.77734375" style="85" customWidth="1"/>
    <col min="1542" max="1542" width="12.5546875" style="85" customWidth="1"/>
    <col min="1543" max="1543" width="12.21875" style="85" bestFit="1" customWidth="1"/>
    <col min="1544" max="1544" width="12.5546875" style="85" bestFit="1" customWidth="1"/>
    <col min="1545" max="1545" width="8.77734375" style="85"/>
    <col min="1546" max="1546" width="9.5546875" style="85" bestFit="1" customWidth="1"/>
    <col min="1547" max="1547" width="12.21875" style="85" bestFit="1" customWidth="1"/>
    <col min="1548" max="1791" width="8.77734375" style="85"/>
    <col min="1792" max="1792" width="45.5546875" style="85" customWidth="1"/>
    <col min="1793" max="1793" width="5.44140625" style="85" customWidth="1"/>
    <col min="1794" max="1794" width="14.44140625" style="85" customWidth="1"/>
    <col min="1795" max="1795" width="41.5546875" style="85" customWidth="1"/>
    <col min="1796" max="1796" width="10.21875" style="85" customWidth="1"/>
    <col min="1797" max="1797" width="18.77734375" style="85" customWidth="1"/>
    <col min="1798" max="1798" width="12.5546875" style="85" customWidth="1"/>
    <col min="1799" max="1799" width="12.21875" style="85" bestFit="1" customWidth="1"/>
    <col min="1800" max="1800" width="12.5546875" style="85" bestFit="1" customWidth="1"/>
    <col min="1801" max="1801" width="8.77734375" style="85"/>
    <col min="1802" max="1802" width="9.5546875" style="85" bestFit="1" customWidth="1"/>
    <col min="1803" max="1803" width="12.21875" style="85" bestFit="1" customWidth="1"/>
    <col min="1804" max="2047" width="8.77734375" style="85"/>
    <col min="2048" max="2048" width="45.5546875" style="85" customWidth="1"/>
    <col min="2049" max="2049" width="5.44140625" style="85" customWidth="1"/>
    <col min="2050" max="2050" width="14.44140625" style="85" customWidth="1"/>
    <col min="2051" max="2051" width="41.5546875" style="85" customWidth="1"/>
    <col min="2052" max="2052" width="10.21875" style="85" customWidth="1"/>
    <col min="2053" max="2053" width="18.77734375" style="85" customWidth="1"/>
    <col min="2054" max="2054" width="12.5546875" style="85" customWidth="1"/>
    <col min="2055" max="2055" width="12.21875" style="85" bestFit="1" customWidth="1"/>
    <col min="2056" max="2056" width="12.5546875" style="85" bestFit="1" customWidth="1"/>
    <col min="2057" max="2057" width="8.77734375" style="85"/>
    <col min="2058" max="2058" width="9.5546875" style="85" bestFit="1" customWidth="1"/>
    <col min="2059" max="2059" width="12.21875" style="85" bestFit="1" customWidth="1"/>
    <col min="2060" max="2303" width="8.77734375" style="85"/>
    <col min="2304" max="2304" width="45.5546875" style="85" customWidth="1"/>
    <col min="2305" max="2305" width="5.44140625" style="85" customWidth="1"/>
    <col min="2306" max="2306" width="14.44140625" style="85" customWidth="1"/>
    <col min="2307" max="2307" width="41.5546875" style="85" customWidth="1"/>
    <col min="2308" max="2308" width="10.21875" style="85" customWidth="1"/>
    <col min="2309" max="2309" width="18.77734375" style="85" customWidth="1"/>
    <col min="2310" max="2310" width="12.5546875" style="85" customWidth="1"/>
    <col min="2311" max="2311" width="12.21875" style="85" bestFit="1" customWidth="1"/>
    <col min="2312" max="2312" width="12.5546875" style="85" bestFit="1" customWidth="1"/>
    <col min="2313" max="2313" width="8.77734375" style="85"/>
    <col min="2314" max="2314" width="9.5546875" style="85" bestFit="1" customWidth="1"/>
    <col min="2315" max="2315" width="12.21875" style="85" bestFit="1" customWidth="1"/>
    <col min="2316" max="2559" width="8.77734375" style="85"/>
    <col min="2560" max="2560" width="45.5546875" style="85" customWidth="1"/>
    <col min="2561" max="2561" width="5.44140625" style="85" customWidth="1"/>
    <col min="2562" max="2562" width="14.44140625" style="85" customWidth="1"/>
    <col min="2563" max="2563" width="41.5546875" style="85" customWidth="1"/>
    <col min="2564" max="2564" width="10.21875" style="85" customWidth="1"/>
    <col min="2565" max="2565" width="18.77734375" style="85" customWidth="1"/>
    <col min="2566" max="2566" width="12.5546875" style="85" customWidth="1"/>
    <col min="2567" max="2567" width="12.21875" style="85" bestFit="1" customWidth="1"/>
    <col min="2568" max="2568" width="12.5546875" style="85" bestFit="1" customWidth="1"/>
    <col min="2569" max="2569" width="8.77734375" style="85"/>
    <col min="2570" max="2570" width="9.5546875" style="85" bestFit="1" customWidth="1"/>
    <col min="2571" max="2571" width="12.21875" style="85" bestFit="1" customWidth="1"/>
    <col min="2572" max="2815" width="8.77734375" style="85"/>
    <col min="2816" max="2816" width="45.5546875" style="85" customWidth="1"/>
    <col min="2817" max="2817" width="5.44140625" style="85" customWidth="1"/>
    <col min="2818" max="2818" width="14.44140625" style="85" customWidth="1"/>
    <col min="2819" max="2819" width="41.5546875" style="85" customWidth="1"/>
    <col min="2820" max="2820" width="10.21875" style="85" customWidth="1"/>
    <col min="2821" max="2821" width="18.77734375" style="85" customWidth="1"/>
    <col min="2822" max="2822" width="12.5546875" style="85" customWidth="1"/>
    <col min="2823" max="2823" width="12.21875" style="85" bestFit="1" customWidth="1"/>
    <col min="2824" max="2824" width="12.5546875" style="85" bestFit="1" customWidth="1"/>
    <col min="2825" max="2825" width="8.77734375" style="85"/>
    <col min="2826" max="2826" width="9.5546875" style="85" bestFit="1" customWidth="1"/>
    <col min="2827" max="2827" width="12.21875" style="85" bestFit="1" customWidth="1"/>
    <col min="2828" max="3071" width="8.77734375" style="85"/>
    <col min="3072" max="3072" width="45.5546875" style="85" customWidth="1"/>
    <col min="3073" max="3073" width="5.44140625" style="85" customWidth="1"/>
    <col min="3074" max="3074" width="14.44140625" style="85" customWidth="1"/>
    <col min="3075" max="3075" width="41.5546875" style="85" customWidth="1"/>
    <col min="3076" max="3076" width="10.21875" style="85" customWidth="1"/>
    <col min="3077" max="3077" width="18.77734375" style="85" customWidth="1"/>
    <col min="3078" max="3078" width="12.5546875" style="85" customWidth="1"/>
    <col min="3079" max="3079" width="12.21875" style="85" bestFit="1" customWidth="1"/>
    <col min="3080" max="3080" width="12.5546875" style="85" bestFit="1" customWidth="1"/>
    <col min="3081" max="3081" width="8.77734375" style="85"/>
    <col min="3082" max="3082" width="9.5546875" style="85" bestFit="1" customWidth="1"/>
    <col min="3083" max="3083" width="12.21875" style="85" bestFit="1" customWidth="1"/>
    <col min="3084" max="3327" width="8.77734375" style="85"/>
    <col min="3328" max="3328" width="45.5546875" style="85" customWidth="1"/>
    <col min="3329" max="3329" width="5.44140625" style="85" customWidth="1"/>
    <col min="3330" max="3330" width="14.44140625" style="85" customWidth="1"/>
    <col min="3331" max="3331" width="41.5546875" style="85" customWidth="1"/>
    <col min="3332" max="3332" width="10.21875" style="85" customWidth="1"/>
    <col min="3333" max="3333" width="18.77734375" style="85" customWidth="1"/>
    <col min="3334" max="3334" width="12.5546875" style="85" customWidth="1"/>
    <col min="3335" max="3335" width="12.21875" style="85" bestFit="1" customWidth="1"/>
    <col min="3336" max="3336" width="12.5546875" style="85" bestFit="1" customWidth="1"/>
    <col min="3337" max="3337" width="8.77734375" style="85"/>
    <col min="3338" max="3338" width="9.5546875" style="85" bestFit="1" customWidth="1"/>
    <col min="3339" max="3339" width="12.21875" style="85" bestFit="1" customWidth="1"/>
    <col min="3340" max="3583" width="8.77734375" style="85"/>
    <col min="3584" max="3584" width="45.5546875" style="85" customWidth="1"/>
    <col min="3585" max="3585" width="5.44140625" style="85" customWidth="1"/>
    <col min="3586" max="3586" width="14.44140625" style="85" customWidth="1"/>
    <col min="3587" max="3587" width="41.5546875" style="85" customWidth="1"/>
    <col min="3588" max="3588" width="10.21875" style="85" customWidth="1"/>
    <col min="3589" max="3589" width="18.77734375" style="85" customWidth="1"/>
    <col min="3590" max="3590" width="12.5546875" style="85" customWidth="1"/>
    <col min="3591" max="3591" width="12.21875" style="85" bestFit="1" customWidth="1"/>
    <col min="3592" max="3592" width="12.5546875" style="85" bestFit="1" customWidth="1"/>
    <col min="3593" max="3593" width="8.77734375" style="85"/>
    <col min="3594" max="3594" width="9.5546875" style="85" bestFit="1" customWidth="1"/>
    <col min="3595" max="3595" width="12.21875" style="85" bestFit="1" customWidth="1"/>
    <col min="3596" max="3839" width="8.77734375" style="85"/>
    <col min="3840" max="3840" width="45.5546875" style="85" customWidth="1"/>
    <col min="3841" max="3841" width="5.44140625" style="85" customWidth="1"/>
    <col min="3842" max="3842" width="14.44140625" style="85" customWidth="1"/>
    <col min="3843" max="3843" width="41.5546875" style="85" customWidth="1"/>
    <col min="3844" max="3844" width="10.21875" style="85" customWidth="1"/>
    <col min="3845" max="3845" width="18.77734375" style="85" customWidth="1"/>
    <col min="3846" max="3846" width="12.5546875" style="85" customWidth="1"/>
    <col min="3847" max="3847" width="12.21875" style="85" bestFit="1" customWidth="1"/>
    <col min="3848" max="3848" width="12.5546875" style="85" bestFit="1" customWidth="1"/>
    <col min="3849" max="3849" width="8.77734375" style="85"/>
    <col min="3850" max="3850" width="9.5546875" style="85" bestFit="1" customWidth="1"/>
    <col min="3851" max="3851" width="12.21875" style="85" bestFit="1" customWidth="1"/>
    <col min="3852" max="4095" width="8.77734375" style="85"/>
    <col min="4096" max="4096" width="45.5546875" style="85" customWidth="1"/>
    <col min="4097" max="4097" width="5.44140625" style="85" customWidth="1"/>
    <col min="4098" max="4098" width="14.44140625" style="85" customWidth="1"/>
    <col min="4099" max="4099" width="41.5546875" style="85" customWidth="1"/>
    <col min="4100" max="4100" width="10.21875" style="85" customWidth="1"/>
    <col min="4101" max="4101" width="18.77734375" style="85" customWidth="1"/>
    <col min="4102" max="4102" width="12.5546875" style="85" customWidth="1"/>
    <col min="4103" max="4103" width="12.21875" style="85" bestFit="1" customWidth="1"/>
    <col min="4104" max="4104" width="12.5546875" style="85" bestFit="1" customWidth="1"/>
    <col min="4105" max="4105" width="8.77734375" style="85"/>
    <col min="4106" max="4106" width="9.5546875" style="85" bestFit="1" customWidth="1"/>
    <col min="4107" max="4107" width="12.21875" style="85" bestFit="1" customWidth="1"/>
    <col min="4108" max="4351" width="8.77734375" style="85"/>
    <col min="4352" max="4352" width="45.5546875" style="85" customWidth="1"/>
    <col min="4353" max="4353" width="5.44140625" style="85" customWidth="1"/>
    <col min="4354" max="4354" width="14.44140625" style="85" customWidth="1"/>
    <col min="4355" max="4355" width="41.5546875" style="85" customWidth="1"/>
    <col min="4356" max="4356" width="10.21875" style="85" customWidth="1"/>
    <col min="4357" max="4357" width="18.77734375" style="85" customWidth="1"/>
    <col min="4358" max="4358" width="12.5546875" style="85" customWidth="1"/>
    <col min="4359" max="4359" width="12.21875" style="85" bestFit="1" customWidth="1"/>
    <col min="4360" max="4360" width="12.5546875" style="85" bestFit="1" customWidth="1"/>
    <col min="4361" max="4361" width="8.77734375" style="85"/>
    <col min="4362" max="4362" width="9.5546875" style="85" bestFit="1" customWidth="1"/>
    <col min="4363" max="4363" width="12.21875" style="85" bestFit="1" customWidth="1"/>
    <col min="4364" max="4607" width="8.77734375" style="85"/>
    <col min="4608" max="4608" width="45.5546875" style="85" customWidth="1"/>
    <col min="4609" max="4609" width="5.44140625" style="85" customWidth="1"/>
    <col min="4610" max="4610" width="14.44140625" style="85" customWidth="1"/>
    <col min="4611" max="4611" width="41.5546875" style="85" customWidth="1"/>
    <col min="4612" max="4612" width="10.21875" style="85" customWidth="1"/>
    <col min="4613" max="4613" width="18.77734375" style="85" customWidth="1"/>
    <col min="4614" max="4614" width="12.5546875" style="85" customWidth="1"/>
    <col min="4615" max="4615" width="12.21875" style="85" bestFit="1" customWidth="1"/>
    <col min="4616" max="4616" width="12.5546875" style="85" bestFit="1" customWidth="1"/>
    <col min="4617" max="4617" width="8.77734375" style="85"/>
    <col min="4618" max="4618" width="9.5546875" style="85" bestFit="1" customWidth="1"/>
    <col min="4619" max="4619" width="12.21875" style="85" bestFit="1" customWidth="1"/>
    <col min="4620" max="4863" width="8.77734375" style="85"/>
    <col min="4864" max="4864" width="45.5546875" style="85" customWidth="1"/>
    <col min="4865" max="4865" width="5.44140625" style="85" customWidth="1"/>
    <col min="4866" max="4866" width="14.44140625" style="85" customWidth="1"/>
    <col min="4867" max="4867" width="41.5546875" style="85" customWidth="1"/>
    <col min="4868" max="4868" width="10.21875" style="85" customWidth="1"/>
    <col min="4869" max="4869" width="18.77734375" style="85" customWidth="1"/>
    <col min="4870" max="4870" width="12.5546875" style="85" customWidth="1"/>
    <col min="4871" max="4871" width="12.21875" style="85" bestFit="1" customWidth="1"/>
    <col min="4872" max="4872" width="12.5546875" style="85" bestFit="1" customWidth="1"/>
    <col min="4873" max="4873" width="8.77734375" style="85"/>
    <col min="4874" max="4874" width="9.5546875" style="85" bestFit="1" customWidth="1"/>
    <col min="4875" max="4875" width="12.21875" style="85" bestFit="1" customWidth="1"/>
    <col min="4876" max="5119" width="8.77734375" style="85"/>
    <col min="5120" max="5120" width="45.5546875" style="85" customWidth="1"/>
    <col min="5121" max="5121" width="5.44140625" style="85" customWidth="1"/>
    <col min="5122" max="5122" width="14.44140625" style="85" customWidth="1"/>
    <col min="5123" max="5123" width="41.5546875" style="85" customWidth="1"/>
    <col min="5124" max="5124" width="10.21875" style="85" customWidth="1"/>
    <col min="5125" max="5125" width="18.77734375" style="85" customWidth="1"/>
    <col min="5126" max="5126" width="12.5546875" style="85" customWidth="1"/>
    <col min="5127" max="5127" width="12.21875" style="85" bestFit="1" customWidth="1"/>
    <col min="5128" max="5128" width="12.5546875" style="85" bestFit="1" customWidth="1"/>
    <col min="5129" max="5129" width="8.77734375" style="85"/>
    <col min="5130" max="5130" width="9.5546875" style="85" bestFit="1" customWidth="1"/>
    <col min="5131" max="5131" width="12.21875" style="85" bestFit="1" customWidth="1"/>
    <col min="5132" max="5375" width="8.77734375" style="85"/>
    <col min="5376" max="5376" width="45.5546875" style="85" customWidth="1"/>
    <col min="5377" max="5377" width="5.44140625" style="85" customWidth="1"/>
    <col min="5378" max="5378" width="14.44140625" style="85" customWidth="1"/>
    <col min="5379" max="5379" width="41.5546875" style="85" customWidth="1"/>
    <col min="5380" max="5380" width="10.21875" style="85" customWidth="1"/>
    <col min="5381" max="5381" width="18.77734375" style="85" customWidth="1"/>
    <col min="5382" max="5382" width="12.5546875" style="85" customWidth="1"/>
    <col min="5383" max="5383" width="12.21875" style="85" bestFit="1" customWidth="1"/>
    <col min="5384" max="5384" width="12.5546875" style="85" bestFit="1" customWidth="1"/>
    <col min="5385" max="5385" width="8.77734375" style="85"/>
    <col min="5386" max="5386" width="9.5546875" style="85" bestFit="1" customWidth="1"/>
    <col min="5387" max="5387" width="12.21875" style="85" bestFit="1" customWidth="1"/>
    <col min="5388" max="5631" width="8.77734375" style="85"/>
    <col min="5632" max="5632" width="45.5546875" style="85" customWidth="1"/>
    <col min="5633" max="5633" width="5.44140625" style="85" customWidth="1"/>
    <col min="5634" max="5634" width="14.44140625" style="85" customWidth="1"/>
    <col min="5635" max="5635" width="41.5546875" style="85" customWidth="1"/>
    <col min="5636" max="5636" width="10.21875" style="85" customWidth="1"/>
    <col min="5637" max="5637" width="18.77734375" style="85" customWidth="1"/>
    <col min="5638" max="5638" width="12.5546875" style="85" customWidth="1"/>
    <col min="5639" max="5639" width="12.21875" style="85" bestFit="1" customWidth="1"/>
    <col min="5640" max="5640" width="12.5546875" style="85" bestFit="1" customWidth="1"/>
    <col min="5641" max="5641" width="8.77734375" style="85"/>
    <col min="5642" max="5642" width="9.5546875" style="85" bestFit="1" customWidth="1"/>
    <col min="5643" max="5643" width="12.21875" style="85" bestFit="1" customWidth="1"/>
    <col min="5644" max="5887" width="8.77734375" style="85"/>
    <col min="5888" max="5888" width="45.5546875" style="85" customWidth="1"/>
    <col min="5889" max="5889" width="5.44140625" style="85" customWidth="1"/>
    <col min="5890" max="5890" width="14.44140625" style="85" customWidth="1"/>
    <col min="5891" max="5891" width="41.5546875" style="85" customWidth="1"/>
    <col min="5892" max="5892" width="10.21875" style="85" customWidth="1"/>
    <col min="5893" max="5893" width="18.77734375" style="85" customWidth="1"/>
    <col min="5894" max="5894" width="12.5546875" style="85" customWidth="1"/>
    <col min="5895" max="5895" width="12.21875" style="85" bestFit="1" customWidth="1"/>
    <col min="5896" max="5896" width="12.5546875" style="85" bestFit="1" customWidth="1"/>
    <col min="5897" max="5897" width="8.77734375" style="85"/>
    <col min="5898" max="5898" width="9.5546875" style="85" bestFit="1" customWidth="1"/>
    <col min="5899" max="5899" width="12.21875" style="85" bestFit="1" customWidth="1"/>
    <col min="5900" max="6143" width="8.77734375" style="85"/>
    <col min="6144" max="6144" width="45.5546875" style="85" customWidth="1"/>
    <col min="6145" max="6145" width="5.44140625" style="85" customWidth="1"/>
    <col min="6146" max="6146" width="14.44140625" style="85" customWidth="1"/>
    <col min="6147" max="6147" width="41.5546875" style="85" customWidth="1"/>
    <col min="6148" max="6148" width="10.21875" style="85" customWidth="1"/>
    <col min="6149" max="6149" width="18.77734375" style="85" customWidth="1"/>
    <col min="6150" max="6150" width="12.5546875" style="85" customWidth="1"/>
    <col min="6151" max="6151" width="12.21875" style="85" bestFit="1" customWidth="1"/>
    <col min="6152" max="6152" width="12.5546875" style="85" bestFit="1" customWidth="1"/>
    <col min="6153" max="6153" width="8.77734375" style="85"/>
    <col min="6154" max="6154" width="9.5546875" style="85" bestFit="1" customWidth="1"/>
    <col min="6155" max="6155" width="12.21875" style="85" bestFit="1" customWidth="1"/>
    <col min="6156" max="6399" width="8.77734375" style="85"/>
    <col min="6400" max="6400" width="45.5546875" style="85" customWidth="1"/>
    <col min="6401" max="6401" width="5.44140625" style="85" customWidth="1"/>
    <col min="6402" max="6402" width="14.44140625" style="85" customWidth="1"/>
    <col min="6403" max="6403" width="41.5546875" style="85" customWidth="1"/>
    <col min="6404" max="6404" width="10.21875" style="85" customWidth="1"/>
    <col min="6405" max="6405" width="18.77734375" style="85" customWidth="1"/>
    <col min="6406" max="6406" width="12.5546875" style="85" customWidth="1"/>
    <col min="6407" max="6407" width="12.21875" style="85" bestFit="1" customWidth="1"/>
    <col min="6408" max="6408" width="12.5546875" style="85" bestFit="1" customWidth="1"/>
    <col min="6409" max="6409" width="8.77734375" style="85"/>
    <col min="6410" max="6410" width="9.5546875" style="85" bestFit="1" customWidth="1"/>
    <col min="6411" max="6411" width="12.21875" style="85" bestFit="1" customWidth="1"/>
    <col min="6412" max="6655" width="8.77734375" style="85"/>
    <col min="6656" max="6656" width="45.5546875" style="85" customWidth="1"/>
    <col min="6657" max="6657" width="5.44140625" style="85" customWidth="1"/>
    <col min="6658" max="6658" width="14.44140625" style="85" customWidth="1"/>
    <col min="6659" max="6659" width="41.5546875" style="85" customWidth="1"/>
    <col min="6660" max="6660" width="10.21875" style="85" customWidth="1"/>
    <col min="6661" max="6661" width="18.77734375" style="85" customWidth="1"/>
    <col min="6662" max="6662" width="12.5546875" style="85" customWidth="1"/>
    <col min="6663" max="6663" width="12.21875" style="85" bestFit="1" customWidth="1"/>
    <col min="6664" max="6664" width="12.5546875" style="85" bestFit="1" customWidth="1"/>
    <col min="6665" max="6665" width="8.77734375" style="85"/>
    <col min="6666" max="6666" width="9.5546875" style="85" bestFit="1" customWidth="1"/>
    <col min="6667" max="6667" width="12.21875" style="85" bestFit="1" customWidth="1"/>
    <col min="6668" max="6911" width="8.77734375" style="85"/>
    <col min="6912" max="6912" width="45.5546875" style="85" customWidth="1"/>
    <col min="6913" max="6913" width="5.44140625" style="85" customWidth="1"/>
    <col min="6914" max="6914" width="14.44140625" style="85" customWidth="1"/>
    <col min="6915" max="6915" width="41.5546875" style="85" customWidth="1"/>
    <col min="6916" max="6916" width="10.21875" style="85" customWidth="1"/>
    <col min="6917" max="6917" width="18.77734375" style="85" customWidth="1"/>
    <col min="6918" max="6918" width="12.5546875" style="85" customWidth="1"/>
    <col min="6919" max="6919" width="12.21875" style="85" bestFit="1" customWidth="1"/>
    <col min="6920" max="6920" width="12.5546875" style="85" bestFit="1" customWidth="1"/>
    <col min="6921" max="6921" width="8.77734375" style="85"/>
    <col min="6922" max="6922" width="9.5546875" style="85" bestFit="1" customWidth="1"/>
    <col min="6923" max="6923" width="12.21875" style="85" bestFit="1" customWidth="1"/>
    <col min="6924" max="7167" width="8.77734375" style="85"/>
    <col min="7168" max="7168" width="45.5546875" style="85" customWidth="1"/>
    <col min="7169" max="7169" width="5.44140625" style="85" customWidth="1"/>
    <col min="7170" max="7170" width="14.44140625" style="85" customWidth="1"/>
    <col min="7171" max="7171" width="41.5546875" style="85" customWidth="1"/>
    <col min="7172" max="7172" width="10.21875" style="85" customWidth="1"/>
    <col min="7173" max="7173" width="18.77734375" style="85" customWidth="1"/>
    <col min="7174" max="7174" width="12.5546875" style="85" customWidth="1"/>
    <col min="7175" max="7175" width="12.21875" style="85" bestFit="1" customWidth="1"/>
    <col min="7176" max="7176" width="12.5546875" style="85" bestFit="1" customWidth="1"/>
    <col min="7177" max="7177" width="8.77734375" style="85"/>
    <col min="7178" max="7178" width="9.5546875" style="85" bestFit="1" customWidth="1"/>
    <col min="7179" max="7179" width="12.21875" style="85" bestFit="1" customWidth="1"/>
    <col min="7180" max="7423" width="8.77734375" style="85"/>
    <col min="7424" max="7424" width="45.5546875" style="85" customWidth="1"/>
    <col min="7425" max="7425" width="5.44140625" style="85" customWidth="1"/>
    <col min="7426" max="7426" width="14.44140625" style="85" customWidth="1"/>
    <col min="7427" max="7427" width="41.5546875" style="85" customWidth="1"/>
    <col min="7428" max="7428" width="10.21875" style="85" customWidth="1"/>
    <col min="7429" max="7429" width="18.77734375" style="85" customWidth="1"/>
    <col min="7430" max="7430" width="12.5546875" style="85" customWidth="1"/>
    <col min="7431" max="7431" width="12.21875" style="85" bestFit="1" customWidth="1"/>
    <col min="7432" max="7432" width="12.5546875" style="85" bestFit="1" customWidth="1"/>
    <col min="7433" max="7433" width="8.77734375" style="85"/>
    <col min="7434" max="7434" width="9.5546875" style="85" bestFit="1" customWidth="1"/>
    <col min="7435" max="7435" width="12.21875" style="85" bestFit="1" customWidth="1"/>
    <col min="7436" max="7679" width="8.77734375" style="85"/>
    <col min="7680" max="7680" width="45.5546875" style="85" customWidth="1"/>
    <col min="7681" max="7681" width="5.44140625" style="85" customWidth="1"/>
    <col min="7682" max="7682" width="14.44140625" style="85" customWidth="1"/>
    <col min="7683" max="7683" width="41.5546875" style="85" customWidth="1"/>
    <col min="7684" max="7684" width="10.21875" style="85" customWidth="1"/>
    <col min="7685" max="7685" width="18.77734375" style="85" customWidth="1"/>
    <col min="7686" max="7686" width="12.5546875" style="85" customWidth="1"/>
    <col min="7687" max="7687" width="12.21875" style="85" bestFit="1" customWidth="1"/>
    <col min="7688" max="7688" width="12.5546875" style="85" bestFit="1" customWidth="1"/>
    <col min="7689" max="7689" width="8.77734375" style="85"/>
    <col min="7690" max="7690" width="9.5546875" style="85" bestFit="1" customWidth="1"/>
    <col min="7691" max="7691" width="12.21875" style="85" bestFit="1" customWidth="1"/>
    <col min="7692" max="7935" width="8.77734375" style="85"/>
    <col min="7936" max="7936" width="45.5546875" style="85" customWidth="1"/>
    <col min="7937" max="7937" width="5.44140625" style="85" customWidth="1"/>
    <col min="7938" max="7938" width="14.44140625" style="85" customWidth="1"/>
    <col min="7939" max="7939" width="41.5546875" style="85" customWidth="1"/>
    <col min="7940" max="7940" width="10.21875" style="85" customWidth="1"/>
    <col min="7941" max="7941" width="18.77734375" style="85" customWidth="1"/>
    <col min="7942" max="7942" width="12.5546875" style="85" customWidth="1"/>
    <col min="7943" max="7943" width="12.21875" style="85" bestFit="1" customWidth="1"/>
    <col min="7944" max="7944" width="12.5546875" style="85" bestFit="1" customWidth="1"/>
    <col min="7945" max="7945" width="8.77734375" style="85"/>
    <col min="7946" max="7946" width="9.5546875" style="85" bestFit="1" customWidth="1"/>
    <col min="7947" max="7947" width="12.21875" style="85" bestFit="1" customWidth="1"/>
    <col min="7948" max="8191" width="8.77734375" style="85"/>
    <col min="8192" max="8192" width="45.5546875" style="85" customWidth="1"/>
    <col min="8193" max="8193" width="5.44140625" style="85" customWidth="1"/>
    <col min="8194" max="8194" width="14.44140625" style="85" customWidth="1"/>
    <col min="8195" max="8195" width="41.5546875" style="85" customWidth="1"/>
    <col min="8196" max="8196" width="10.21875" style="85" customWidth="1"/>
    <col min="8197" max="8197" width="18.77734375" style="85" customWidth="1"/>
    <col min="8198" max="8198" width="12.5546875" style="85" customWidth="1"/>
    <col min="8199" max="8199" width="12.21875" style="85" bestFit="1" customWidth="1"/>
    <col min="8200" max="8200" width="12.5546875" style="85" bestFit="1" customWidth="1"/>
    <col min="8201" max="8201" width="8.77734375" style="85"/>
    <col min="8202" max="8202" width="9.5546875" style="85" bestFit="1" customWidth="1"/>
    <col min="8203" max="8203" width="12.21875" style="85" bestFit="1" customWidth="1"/>
    <col min="8204" max="8447" width="8.77734375" style="85"/>
    <col min="8448" max="8448" width="45.5546875" style="85" customWidth="1"/>
    <col min="8449" max="8449" width="5.44140625" style="85" customWidth="1"/>
    <col min="8450" max="8450" width="14.44140625" style="85" customWidth="1"/>
    <col min="8451" max="8451" width="41.5546875" style="85" customWidth="1"/>
    <col min="8452" max="8452" width="10.21875" style="85" customWidth="1"/>
    <col min="8453" max="8453" width="18.77734375" style="85" customWidth="1"/>
    <col min="8454" max="8454" width="12.5546875" style="85" customWidth="1"/>
    <col min="8455" max="8455" width="12.21875" style="85" bestFit="1" customWidth="1"/>
    <col min="8456" max="8456" width="12.5546875" style="85" bestFit="1" customWidth="1"/>
    <col min="8457" max="8457" width="8.77734375" style="85"/>
    <col min="8458" max="8458" width="9.5546875" style="85" bestFit="1" customWidth="1"/>
    <col min="8459" max="8459" width="12.21875" style="85" bestFit="1" customWidth="1"/>
    <col min="8460" max="8703" width="8.77734375" style="85"/>
    <col min="8704" max="8704" width="45.5546875" style="85" customWidth="1"/>
    <col min="8705" max="8705" width="5.44140625" style="85" customWidth="1"/>
    <col min="8706" max="8706" width="14.44140625" style="85" customWidth="1"/>
    <col min="8707" max="8707" width="41.5546875" style="85" customWidth="1"/>
    <col min="8708" max="8708" width="10.21875" style="85" customWidth="1"/>
    <col min="8709" max="8709" width="18.77734375" style="85" customWidth="1"/>
    <col min="8710" max="8710" width="12.5546875" style="85" customWidth="1"/>
    <col min="8711" max="8711" width="12.21875" style="85" bestFit="1" customWidth="1"/>
    <col min="8712" max="8712" width="12.5546875" style="85" bestFit="1" customWidth="1"/>
    <col min="8713" max="8713" width="8.77734375" style="85"/>
    <col min="8714" max="8714" width="9.5546875" style="85" bestFit="1" customWidth="1"/>
    <col min="8715" max="8715" width="12.21875" style="85" bestFit="1" customWidth="1"/>
    <col min="8716" max="8959" width="8.77734375" style="85"/>
    <col min="8960" max="8960" width="45.5546875" style="85" customWidth="1"/>
    <col min="8961" max="8961" width="5.44140625" style="85" customWidth="1"/>
    <col min="8962" max="8962" width="14.44140625" style="85" customWidth="1"/>
    <col min="8963" max="8963" width="41.5546875" style="85" customWidth="1"/>
    <col min="8964" max="8964" width="10.21875" style="85" customWidth="1"/>
    <col min="8965" max="8965" width="18.77734375" style="85" customWidth="1"/>
    <col min="8966" max="8966" width="12.5546875" style="85" customWidth="1"/>
    <col min="8967" max="8967" width="12.21875" style="85" bestFit="1" customWidth="1"/>
    <col min="8968" max="8968" width="12.5546875" style="85" bestFit="1" customWidth="1"/>
    <col min="8969" max="8969" width="8.77734375" style="85"/>
    <col min="8970" max="8970" width="9.5546875" style="85" bestFit="1" customWidth="1"/>
    <col min="8971" max="8971" width="12.21875" style="85" bestFit="1" customWidth="1"/>
    <col min="8972" max="9215" width="8.77734375" style="85"/>
    <col min="9216" max="9216" width="45.5546875" style="85" customWidth="1"/>
    <col min="9217" max="9217" width="5.44140625" style="85" customWidth="1"/>
    <col min="9218" max="9218" width="14.44140625" style="85" customWidth="1"/>
    <col min="9219" max="9219" width="41.5546875" style="85" customWidth="1"/>
    <col min="9220" max="9220" width="10.21875" style="85" customWidth="1"/>
    <col min="9221" max="9221" width="18.77734375" style="85" customWidth="1"/>
    <col min="9222" max="9222" width="12.5546875" style="85" customWidth="1"/>
    <col min="9223" max="9223" width="12.21875" style="85" bestFit="1" customWidth="1"/>
    <col min="9224" max="9224" width="12.5546875" style="85" bestFit="1" customWidth="1"/>
    <col min="9225" max="9225" width="8.77734375" style="85"/>
    <col min="9226" max="9226" width="9.5546875" style="85" bestFit="1" customWidth="1"/>
    <col min="9227" max="9227" width="12.21875" style="85" bestFit="1" customWidth="1"/>
    <col min="9228" max="9471" width="8.77734375" style="85"/>
    <col min="9472" max="9472" width="45.5546875" style="85" customWidth="1"/>
    <col min="9473" max="9473" width="5.44140625" style="85" customWidth="1"/>
    <col min="9474" max="9474" width="14.44140625" style="85" customWidth="1"/>
    <col min="9475" max="9475" width="41.5546875" style="85" customWidth="1"/>
    <col min="9476" max="9476" width="10.21875" style="85" customWidth="1"/>
    <col min="9477" max="9477" width="18.77734375" style="85" customWidth="1"/>
    <col min="9478" max="9478" width="12.5546875" style="85" customWidth="1"/>
    <col min="9479" max="9479" width="12.21875" style="85" bestFit="1" customWidth="1"/>
    <col min="9480" max="9480" width="12.5546875" style="85" bestFit="1" customWidth="1"/>
    <col min="9481" max="9481" width="8.77734375" style="85"/>
    <col min="9482" max="9482" width="9.5546875" style="85" bestFit="1" customWidth="1"/>
    <col min="9483" max="9483" width="12.21875" style="85" bestFit="1" customWidth="1"/>
    <col min="9484" max="9727" width="8.77734375" style="85"/>
    <col min="9728" max="9728" width="45.5546875" style="85" customWidth="1"/>
    <col min="9729" max="9729" width="5.44140625" style="85" customWidth="1"/>
    <col min="9730" max="9730" width="14.44140625" style="85" customWidth="1"/>
    <col min="9731" max="9731" width="41.5546875" style="85" customWidth="1"/>
    <col min="9732" max="9732" width="10.21875" style="85" customWidth="1"/>
    <col min="9733" max="9733" width="18.77734375" style="85" customWidth="1"/>
    <col min="9734" max="9734" width="12.5546875" style="85" customWidth="1"/>
    <col min="9735" max="9735" width="12.21875" style="85" bestFit="1" customWidth="1"/>
    <col min="9736" max="9736" width="12.5546875" style="85" bestFit="1" customWidth="1"/>
    <col min="9737" max="9737" width="8.77734375" style="85"/>
    <col min="9738" max="9738" width="9.5546875" style="85" bestFit="1" customWidth="1"/>
    <col min="9739" max="9739" width="12.21875" style="85" bestFit="1" customWidth="1"/>
    <col min="9740" max="9983" width="8.77734375" style="85"/>
    <col min="9984" max="9984" width="45.5546875" style="85" customWidth="1"/>
    <col min="9985" max="9985" width="5.44140625" style="85" customWidth="1"/>
    <col min="9986" max="9986" width="14.44140625" style="85" customWidth="1"/>
    <col min="9987" max="9987" width="41.5546875" style="85" customWidth="1"/>
    <col min="9988" max="9988" width="10.21875" style="85" customWidth="1"/>
    <col min="9989" max="9989" width="18.77734375" style="85" customWidth="1"/>
    <col min="9990" max="9990" width="12.5546875" style="85" customWidth="1"/>
    <col min="9991" max="9991" width="12.21875" style="85" bestFit="1" customWidth="1"/>
    <col min="9992" max="9992" width="12.5546875" style="85" bestFit="1" customWidth="1"/>
    <col min="9993" max="9993" width="8.77734375" style="85"/>
    <col min="9994" max="9994" width="9.5546875" style="85" bestFit="1" customWidth="1"/>
    <col min="9995" max="9995" width="12.21875" style="85" bestFit="1" customWidth="1"/>
    <col min="9996" max="10239" width="8.77734375" style="85"/>
    <col min="10240" max="10240" width="45.5546875" style="85" customWidth="1"/>
    <col min="10241" max="10241" width="5.44140625" style="85" customWidth="1"/>
    <col min="10242" max="10242" width="14.44140625" style="85" customWidth="1"/>
    <col min="10243" max="10243" width="41.5546875" style="85" customWidth="1"/>
    <col min="10244" max="10244" width="10.21875" style="85" customWidth="1"/>
    <col min="10245" max="10245" width="18.77734375" style="85" customWidth="1"/>
    <col min="10246" max="10246" width="12.5546875" style="85" customWidth="1"/>
    <col min="10247" max="10247" width="12.21875" style="85" bestFit="1" customWidth="1"/>
    <col min="10248" max="10248" width="12.5546875" style="85" bestFit="1" customWidth="1"/>
    <col min="10249" max="10249" width="8.77734375" style="85"/>
    <col min="10250" max="10250" width="9.5546875" style="85" bestFit="1" customWidth="1"/>
    <col min="10251" max="10251" width="12.21875" style="85" bestFit="1" customWidth="1"/>
    <col min="10252" max="10495" width="8.77734375" style="85"/>
    <col min="10496" max="10496" width="45.5546875" style="85" customWidth="1"/>
    <col min="10497" max="10497" width="5.44140625" style="85" customWidth="1"/>
    <col min="10498" max="10498" width="14.44140625" style="85" customWidth="1"/>
    <col min="10499" max="10499" width="41.5546875" style="85" customWidth="1"/>
    <col min="10500" max="10500" width="10.21875" style="85" customWidth="1"/>
    <col min="10501" max="10501" width="18.77734375" style="85" customWidth="1"/>
    <col min="10502" max="10502" width="12.5546875" style="85" customWidth="1"/>
    <col min="10503" max="10503" width="12.21875" style="85" bestFit="1" customWidth="1"/>
    <col min="10504" max="10504" width="12.5546875" style="85" bestFit="1" customWidth="1"/>
    <col min="10505" max="10505" width="8.77734375" style="85"/>
    <col min="10506" max="10506" width="9.5546875" style="85" bestFit="1" customWidth="1"/>
    <col min="10507" max="10507" width="12.21875" style="85" bestFit="1" customWidth="1"/>
    <col min="10508" max="10751" width="8.77734375" style="85"/>
    <col min="10752" max="10752" width="45.5546875" style="85" customWidth="1"/>
    <col min="10753" max="10753" width="5.44140625" style="85" customWidth="1"/>
    <col min="10754" max="10754" width="14.44140625" style="85" customWidth="1"/>
    <col min="10755" max="10755" width="41.5546875" style="85" customWidth="1"/>
    <col min="10756" max="10756" width="10.21875" style="85" customWidth="1"/>
    <col min="10757" max="10757" width="18.77734375" style="85" customWidth="1"/>
    <col min="10758" max="10758" width="12.5546875" style="85" customWidth="1"/>
    <col min="10759" max="10759" width="12.21875" style="85" bestFit="1" customWidth="1"/>
    <col min="10760" max="10760" width="12.5546875" style="85" bestFit="1" customWidth="1"/>
    <col min="10761" max="10761" width="8.77734375" style="85"/>
    <col min="10762" max="10762" width="9.5546875" style="85" bestFit="1" customWidth="1"/>
    <col min="10763" max="10763" width="12.21875" style="85" bestFit="1" customWidth="1"/>
    <col min="10764" max="11007" width="8.77734375" style="85"/>
    <col min="11008" max="11008" width="45.5546875" style="85" customWidth="1"/>
    <col min="11009" max="11009" width="5.44140625" style="85" customWidth="1"/>
    <col min="11010" max="11010" width="14.44140625" style="85" customWidth="1"/>
    <col min="11011" max="11011" width="41.5546875" style="85" customWidth="1"/>
    <col min="11012" max="11012" width="10.21875" style="85" customWidth="1"/>
    <col min="11013" max="11013" width="18.77734375" style="85" customWidth="1"/>
    <col min="11014" max="11014" width="12.5546875" style="85" customWidth="1"/>
    <col min="11015" max="11015" width="12.21875" style="85" bestFit="1" customWidth="1"/>
    <col min="11016" max="11016" width="12.5546875" style="85" bestFit="1" customWidth="1"/>
    <col min="11017" max="11017" width="8.77734375" style="85"/>
    <col min="11018" max="11018" width="9.5546875" style="85" bestFit="1" customWidth="1"/>
    <col min="11019" max="11019" width="12.21875" style="85" bestFit="1" customWidth="1"/>
    <col min="11020" max="11263" width="8.77734375" style="85"/>
    <col min="11264" max="11264" width="45.5546875" style="85" customWidth="1"/>
    <col min="11265" max="11265" width="5.44140625" style="85" customWidth="1"/>
    <col min="11266" max="11266" width="14.44140625" style="85" customWidth="1"/>
    <col min="11267" max="11267" width="41.5546875" style="85" customWidth="1"/>
    <col min="11268" max="11268" width="10.21875" style="85" customWidth="1"/>
    <col min="11269" max="11269" width="18.77734375" style="85" customWidth="1"/>
    <col min="11270" max="11270" width="12.5546875" style="85" customWidth="1"/>
    <col min="11271" max="11271" width="12.21875" style="85" bestFit="1" customWidth="1"/>
    <col min="11272" max="11272" width="12.5546875" style="85" bestFit="1" customWidth="1"/>
    <col min="11273" max="11273" width="8.77734375" style="85"/>
    <col min="11274" max="11274" width="9.5546875" style="85" bestFit="1" customWidth="1"/>
    <col min="11275" max="11275" width="12.21875" style="85" bestFit="1" customWidth="1"/>
    <col min="11276" max="11519" width="8.77734375" style="85"/>
    <col min="11520" max="11520" width="45.5546875" style="85" customWidth="1"/>
    <col min="11521" max="11521" width="5.44140625" style="85" customWidth="1"/>
    <col min="11522" max="11522" width="14.44140625" style="85" customWidth="1"/>
    <col min="11523" max="11523" width="41.5546875" style="85" customWidth="1"/>
    <col min="11524" max="11524" width="10.21875" style="85" customWidth="1"/>
    <col min="11525" max="11525" width="18.77734375" style="85" customWidth="1"/>
    <col min="11526" max="11526" width="12.5546875" style="85" customWidth="1"/>
    <col min="11527" max="11527" width="12.21875" style="85" bestFit="1" customWidth="1"/>
    <col min="11528" max="11528" width="12.5546875" style="85" bestFit="1" customWidth="1"/>
    <col min="11529" max="11529" width="8.77734375" style="85"/>
    <col min="11530" max="11530" width="9.5546875" style="85" bestFit="1" customWidth="1"/>
    <col min="11531" max="11531" width="12.21875" style="85" bestFit="1" customWidth="1"/>
    <col min="11532" max="11775" width="8.77734375" style="85"/>
    <col min="11776" max="11776" width="45.5546875" style="85" customWidth="1"/>
    <col min="11777" max="11777" width="5.44140625" style="85" customWidth="1"/>
    <col min="11778" max="11778" width="14.44140625" style="85" customWidth="1"/>
    <col min="11779" max="11779" width="41.5546875" style="85" customWidth="1"/>
    <col min="11780" max="11780" width="10.21875" style="85" customWidth="1"/>
    <col min="11781" max="11781" width="18.77734375" style="85" customWidth="1"/>
    <col min="11782" max="11782" width="12.5546875" style="85" customWidth="1"/>
    <col min="11783" max="11783" width="12.21875" style="85" bestFit="1" customWidth="1"/>
    <col min="11784" max="11784" width="12.5546875" style="85" bestFit="1" customWidth="1"/>
    <col min="11785" max="11785" width="8.77734375" style="85"/>
    <col min="11786" max="11786" width="9.5546875" style="85" bestFit="1" customWidth="1"/>
    <col min="11787" max="11787" width="12.21875" style="85" bestFit="1" customWidth="1"/>
    <col min="11788" max="12031" width="8.77734375" style="85"/>
    <col min="12032" max="12032" width="45.5546875" style="85" customWidth="1"/>
    <col min="12033" max="12033" width="5.44140625" style="85" customWidth="1"/>
    <col min="12034" max="12034" width="14.44140625" style="85" customWidth="1"/>
    <col min="12035" max="12035" width="41.5546875" style="85" customWidth="1"/>
    <col min="12036" max="12036" width="10.21875" style="85" customWidth="1"/>
    <col min="12037" max="12037" width="18.77734375" style="85" customWidth="1"/>
    <col min="12038" max="12038" width="12.5546875" style="85" customWidth="1"/>
    <col min="12039" max="12039" width="12.21875" style="85" bestFit="1" customWidth="1"/>
    <col min="12040" max="12040" width="12.5546875" style="85" bestFit="1" customWidth="1"/>
    <col min="12041" max="12041" width="8.77734375" style="85"/>
    <col min="12042" max="12042" width="9.5546875" style="85" bestFit="1" customWidth="1"/>
    <col min="12043" max="12043" width="12.21875" style="85" bestFit="1" customWidth="1"/>
    <col min="12044" max="12287" width="8.77734375" style="85"/>
    <col min="12288" max="12288" width="45.5546875" style="85" customWidth="1"/>
    <col min="12289" max="12289" width="5.44140625" style="85" customWidth="1"/>
    <col min="12290" max="12290" width="14.44140625" style="85" customWidth="1"/>
    <col min="12291" max="12291" width="41.5546875" style="85" customWidth="1"/>
    <col min="12292" max="12292" width="10.21875" style="85" customWidth="1"/>
    <col min="12293" max="12293" width="18.77734375" style="85" customWidth="1"/>
    <col min="12294" max="12294" width="12.5546875" style="85" customWidth="1"/>
    <col min="12295" max="12295" width="12.21875" style="85" bestFit="1" customWidth="1"/>
    <col min="12296" max="12296" width="12.5546875" style="85" bestFit="1" customWidth="1"/>
    <col min="12297" max="12297" width="8.77734375" style="85"/>
    <col min="12298" max="12298" width="9.5546875" style="85" bestFit="1" customWidth="1"/>
    <col min="12299" max="12299" width="12.21875" style="85" bestFit="1" customWidth="1"/>
    <col min="12300" max="12543" width="8.77734375" style="85"/>
    <col min="12544" max="12544" width="45.5546875" style="85" customWidth="1"/>
    <col min="12545" max="12545" width="5.44140625" style="85" customWidth="1"/>
    <col min="12546" max="12546" width="14.44140625" style="85" customWidth="1"/>
    <col min="12547" max="12547" width="41.5546875" style="85" customWidth="1"/>
    <col min="12548" max="12548" width="10.21875" style="85" customWidth="1"/>
    <col min="12549" max="12549" width="18.77734375" style="85" customWidth="1"/>
    <col min="12550" max="12550" width="12.5546875" style="85" customWidth="1"/>
    <col min="12551" max="12551" width="12.21875" style="85" bestFit="1" customWidth="1"/>
    <col min="12552" max="12552" width="12.5546875" style="85" bestFit="1" customWidth="1"/>
    <col min="12553" max="12553" width="8.77734375" style="85"/>
    <col min="12554" max="12554" width="9.5546875" style="85" bestFit="1" customWidth="1"/>
    <col min="12555" max="12555" width="12.21875" style="85" bestFit="1" customWidth="1"/>
    <col min="12556" max="12799" width="8.77734375" style="85"/>
    <col min="12800" max="12800" width="45.5546875" style="85" customWidth="1"/>
    <col min="12801" max="12801" width="5.44140625" style="85" customWidth="1"/>
    <col min="12802" max="12802" width="14.44140625" style="85" customWidth="1"/>
    <col min="12803" max="12803" width="41.5546875" style="85" customWidth="1"/>
    <col min="12804" max="12804" width="10.21875" style="85" customWidth="1"/>
    <col min="12805" max="12805" width="18.77734375" style="85" customWidth="1"/>
    <col min="12806" max="12806" width="12.5546875" style="85" customWidth="1"/>
    <col min="12807" max="12807" width="12.21875" style="85" bestFit="1" customWidth="1"/>
    <col min="12808" max="12808" width="12.5546875" style="85" bestFit="1" customWidth="1"/>
    <col min="12809" max="12809" width="8.77734375" style="85"/>
    <col min="12810" max="12810" width="9.5546875" style="85" bestFit="1" customWidth="1"/>
    <col min="12811" max="12811" width="12.21875" style="85" bestFit="1" customWidth="1"/>
    <col min="12812" max="13055" width="8.77734375" style="85"/>
    <col min="13056" max="13056" width="45.5546875" style="85" customWidth="1"/>
    <col min="13057" max="13057" width="5.44140625" style="85" customWidth="1"/>
    <col min="13058" max="13058" width="14.44140625" style="85" customWidth="1"/>
    <col min="13059" max="13059" width="41.5546875" style="85" customWidth="1"/>
    <col min="13060" max="13060" width="10.21875" style="85" customWidth="1"/>
    <col min="13061" max="13061" width="18.77734375" style="85" customWidth="1"/>
    <col min="13062" max="13062" width="12.5546875" style="85" customWidth="1"/>
    <col min="13063" max="13063" width="12.21875" style="85" bestFit="1" customWidth="1"/>
    <col min="13064" max="13064" width="12.5546875" style="85" bestFit="1" customWidth="1"/>
    <col min="13065" max="13065" width="8.77734375" style="85"/>
    <col min="13066" max="13066" width="9.5546875" style="85" bestFit="1" customWidth="1"/>
    <col min="13067" max="13067" width="12.21875" style="85" bestFit="1" customWidth="1"/>
    <col min="13068" max="13311" width="8.77734375" style="85"/>
    <col min="13312" max="13312" width="45.5546875" style="85" customWidth="1"/>
    <col min="13313" max="13313" width="5.44140625" style="85" customWidth="1"/>
    <col min="13314" max="13314" width="14.44140625" style="85" customWidth="1"/>
    <col min="13315" max="13315" width="41.5546875" style="85" customWidth="1"/>
    <col min="13316" max="13316" width="10.21875" style="85" customWidth="1"/>
    <col min="13317" max="13317" width="18.77734375" style="85" customWidth="1"/>
    <col min="13318" max="13318" width="12.5546875" style="85" customWidth="1"/>
    <col min="13319" max="13319" width="12.21875" style="85" bestFit="1" customWidth="1"/>
    <col min="13320" max="13320" width="12.5546875" style="85" bestFit="1" customWidth="1"/>
    <col min="13321" max="13321" width="8.77734375" style="85"/>
    <col min="13322" max="13322" width="9.5546875" style="85" bestFit="1" customWidth="1"/>
    <col min="13323" max="13323" width="12.21875" style="85" bestFit="1" customWidth="1"/>
    <col min="13324" max="13567" width="8.77734375" style="85"/>
    <col min="13568" max="13568" width="45.5546875" style="85" customWidth="1"/>
    <col min="13569" max="13569" width="5.44140625" style="85" customWidth="1"/>
    <col min="13570" max="13570" width="14.44140625" style="85" customWidth="1"/>
    <col min="13571" max="13571" width="41.5546875" style="85" customWidth="1"/>
    <col min="13572" max="13572" width="10.21875" style="85" customWidth="1"/>
    <col min="13573" max="13573" width="18.77734375" style="85" customWidth="1"/>
    <col min="13574" max="13574" width="12.5546875" style="85" customWidth="1"/>
    <col min="13575" max="13575" width="12.21875" style="85" bestFit="1" customWidth="1"/>
    <col min="13576" max="13576" width="12.5546875" style="85" bestFit="1" customWidth="1"/>
    <col min="13577" max="13577" width="8.77734375" style="85"/>
    <col min="13578" max="13578" width="9.5546875" style="85" bestFit="1" customWidth="1"/>
    <col min="13579" max="13579" width="12.21875" style="85" bestFit="1" customWidth="1"/>
    <col min="13580" max="13823" width="8.77734375" style="85"/>
    <col min="13824" max="13824" width="45.5546875" style="85" customWidth="1"/>
    <col min="13825" max="13825" width="5.44140625" style="85" customWidth="1"/>
    <col min="13826" max="13826" width="14.44140625" style="85" customWidth="1"/>
    <col min="13827" max="13827" width="41.5546875" style="85" customWidth="1"/>
    <col min="13828" max="13828" width="10.21875" style="85" customWidth="1"/>
    <col min="13829" max="13829" width="18.77734375" style="85" customWidth="1"/>
    <col min="13830" max="13830" width="12.5546875" style="85" customWidth="1"/>
    <col min="13831" max="13831" width="12.21875" style="85" bestFit="1" customWidth="1"/>
    <col min="13832" max="13832" width="12.5546875" style="85" bestFit="1" customWidth="1"/>
    <col min="13833" max="13833" width="8.77734375" style="85"/>
    <col min="13834" max="13834" width="9.5546875" style="85" bestFit="1" customWidth="1"/>
    <col min="13835" max="13835" width="12.21875" style="85" bestFit="1" customWidth="1"/>
    <col min="13836" max="14079" width="8.77734375" style="85"/>
    <col min="14080" max="14080" width="45.5546875" style="85" customWidth="1"/>
    <col min="14081" max="14081" width="5.44140625" style="85" customWidth="1"/>
    <col min="14082" max="14082" width="14.44140625" style="85" customWidth="1"/>
    <col min="14083" max="14083" width="41.5546875" style="85" customWidth="1"/>
    <col min="14084" max="14084" width="10.21875" style="85" customWidth="1"/>
    <col min="14085" max="14085" width="18.77734375" style="85" customWidth="1"/>
    <col min="14086" max="14086" width="12.5546875" style="85" customWidth="1"/>
    <col min="14087" max="14087" width="12.21875" style="85" bestFit="1" customWidth="1"/>
    <col min="14088" max="14088" width="12.5546875" style="85" bestFit="1" customWidth="1"/>
    <col min="14089" max="14089" width="8.77734375" style="85"/>
    <col min="14090" max="14090" width="9.5546875" style="85" bestFit="1" customWidth="1"/>
    <col min="14091" max="14091" width="12.21875" style="85" bestFit="1" customWidth="1"/>
    <col min="14092" max="14335" width="8.77734375" style="85"/>
    <col min="14336" max="14336" width="45.5546875" style="85" customWidth="1"/>
    <col min="14337" max="14337" width="5.44140625" style="85" customWidth="1"/>
    <col min="14338" max="14338" width="14.44140625" style="85" customWidth="1"/>
    <col min="14339" max="14339" width="41.5546875" style="85" customWidth="1"/>
    <col min="14340" max="14340" width="10.21875" style="85" customWidth="1"/>
    <col min="14341" max="14341" width="18.77734375" style="85" customWidth="1"/>
    <col min="14342" max="14342" width="12.5546875" style="85" customWidth="1"/>
    <col min="14343" max="14343" width="12.21875" style="85" bestFit="1" customWidth="1"/>
    <col min="14344" max="14344" width="12.5546875" style="85" bestFit="1" customWidth="1"/>
    <col min="14345" max="14345" width="8.77734375" style="85"/>
    <col min="14346" max="14346" width="9.5546875" style="85" bestFit="1" customWidth="1"/>
    <col min="14347" max="14347" width="12.21875" style="85" bestFit="1" customWidth="1"/>
    <col min="14348" max="14591" width="8.77734375" style="85"/>
    <col min="14592" max="14592" width="45.5546875" style="85" customWidth="1"/>
    <col min="14593" max="14593" width="5.44140625" style="85" customWidth="1"/>
    <col min="14594" max="14594" width="14.44140625" style="85" customWidth="1"/>
    <col min="14595" max="14595" width="41.5546875" style="85" customWidth="1"/>
    <col min="14596" max="14596" width="10.21875" style="85" customWidth="1"/>
    <col min="14597" max="14597" width="18.77734375" style="85" customWidth="1"/>
    <col min="14598" max="14598" width="12.5546875" style="85" customWidth="1"/>
    <col min="14599" max="14599" width="12.21875" style="85" bestFit="1" customWidth="1"/>
    <col min="14600" max="14600" width="12.5546875" style="85" bestFit="1" customWidth="1"/>
    <col min="14601" max="14601" width="8.77734375" style="85"/>
    <col min="14602" max="14602" width="9.5546875" style="85" bestFit="1" customWidth="1"/>
    <col min="14603" max="14603" width="12.21875" style="85" bestFit="1" customWidth="1"/>
    <col min="14604" max="14847" width="8.77734375" style="85"/>
    <col min="14848" max="14848" width="45.5546875" style="85" customWidth="1"/>
    <col min="14849" max="14849" width="5.44140625" style="85" customWidth="1"/>
    <col min="14850" max="14850" width="14.44140625" style="85" customWidth="1"/>
    <col min="14851" max="14851" width="41.5546875" style="85" customWidth="1"/>
    <col min="14852" max="14852" width="10.21875" style="85" customWidth="1"/>
    <col min="14853" max="14853" width="18.77734375" style="85" customWidth="1"/>
    <col min="14854" max="14854" width="12.5546875" style="85" customWidth="1"/>
    <col min="14855" max="14855" width="12.21875" style="85" bestFit="1" customWidth="1"/>
    <col min="14856" max="14856" width="12.5546875" style="85" bestFit="1" customWidth="1"/>
    <col min="14857" max="14857" width="8.77734375" style="85"/>
    <col min="14858" max="14858" width="9.5546875" style="85" bestFit="1" customWidth="1"/>
    <col min="14859" max="14859" width="12.21875" style="85" bestFit="1" customWidth="1"/>
    <col min="14860" max="15103" width="8.77734375" style="85"/>
    <col min="15104" max="15104" width="45.5546875" style="85" customWidth="1"/>
    <col min="15105" max="15105" width="5.44140625" style="85" customWidth="1"/>
    <col min="15106" max="15106" width="14.44140625" style="85" customWidth="1"/>
    <col min="15107" max="15107" width="41.5546875" style="85" customWidth="1"/>
    <col min="15108" max="15108" width="10.21875" style="85" customWidth="1"/>
    <col min="15109" max="15109" width="18.77734375" style="85" customWidth="1"/>
    <col min="15110" max="15110" width="12.5546875" style="85" customWidth="1"/>
    <col min="15111" max="15111" width="12.21875" style="85" bestFit="1" customWidth="1"/>
    <col min="15112" max="15112" width="12.5546875" style="85" bestFit="1" customWidth="1"/>
    <col min="15113" max="15113" width="8.77734375" style="85"/>
    <col min="15114" max="15114" width="9.5546875" style="85" bestFit="1" customWidth="1"/>
    <col min="15115" max="15115" width="12.21875" style="85" bestFit="1" customWidth="1"/>
    <col min="15116" max="15359" width="8.77734375" style="85"/>
    <col min="15360" max="15360" width="45.5546875" style="85" customWidth="1"/>
    <col min="15361" max="15361" width="5.44140625" style="85" customWidth="1"/>
    <col min="15362" max="15362" width="14.44140625" style="85" customWidth="1"/>
    <col min="15363" max="15363" width="41.5546875" style="85" customWidth="1"/>
    <col min="15364" max="15364" width="10.21875" style="85" customWidth="1"/>
    <col min="15365" max="15365" width="18.77734375" style="85" customWidth="1"/>
    <col min="15366" max="15366" width="12.5546875" style="85" customWidth="1"/>
    <col min="15367" max="15367" width="12.21875" style="85" bestFit="1" customWidth="1"/>
    <col min="15368" max="15368" width="12.5546875" style="85" bestFit="1" customWidth="1"/>
    <col min="15369" max="15369" width="8.77734375" style="85"/>
    <col min="15370" max="15370" width="9.5546875" style="85" bestFit="1" customWidth="1"/>
    <col min="15371" max="15371" width="12.21875" style="85" bestFit="1" customWidth="1"/>
    <col min="15372" max="15615" width="8.77734375" style="85"/>
    <col min="15616" max="15616" width="45.5546875" style="85" customWidth="1"/>
    <col min="15617" max="15617" width="5.44140625" style="85" customWidth="1"/>
    <col min="15618" max="15618" width="14.44140625" style="85" customWidth="1"/>
    <col min="15619" max="15619" width="41.5546875" style="85" customWidth="1"/>
    <col min="15620" max="15620" width="10.21875" style="85" customWidth="1"/>
    <col min="15621" max="15621" width="18.77734375" style="85" customWidth="1"/>
    <col min="15622" max="15622" width="12.5546875" style="85" customWidth="1"/>
    <col min="15623" max="15623" width="12.21875" style="85" bestFit="1" customWidth="1"/>
    <col min="15624" max="15624" width="12.5546875" style="85" bestFit="1" customWidth="1"/>
    <col min="15625" max="15625" width="8.77734375" style="85"/>
    <col min="15626" max="15626" width="9.5546875" style="85" bestFit="1" customWidth="1"/>
    <col min="15627" max="15627" width="12.21875" style="85" bestFit="1" customWidth="1"/>
    <col min="15628" max="15871" width="8.77734375" style="85"/>
    <col min="15872" max="15872" width="45.5546875" style="85" customWidth="1"/>
    <col min="15873" max="15873" width="5.44140625" style="85" customWidth="1"/>
    <col min="15874" max="15874" width="14.44140625" style="85" customWidth="1"/>
    <col min="15875" max="15875" width="41.5546875" style="85" customWidth="1"/>
    <col min="15876" max="15876" width="10.21875" style="85" customWidth="1"/>
    <col min="15877" max="15877" width="18.77734375" style="85" customWidth="1"/>
    <col min="15878" max="15878" width="12.5546875" style="85" customWidth="1"/>
    <col min="15879" max="15879" width="12.21875" style="85" bestFit="1" customWidth="1"/>
    <col min="15880" max="15880" width="12.5546875" style="85" bestFit="1" customWidth="1"/>
    <col min="15881" max="15881" width="8.77734375" style="85"/>
    <col min="15882" max="15882" width="9.5546875" style="85" bestFit="1" customWidth="1"/>
    <col min="15883" max="15883" width="12.21875" style="85" bestFit="1" customWidth="1"/>
    <col min="15884" max="16127" width="8.77734375" style="85"/>
    <col min="16128" max="16128" width="45.5546875" style="85" customWidth="1"/>
    <col min="16129" max="16129" width="5.44140625" style="85" customWidth="1"/>
    <col min="16130" max="16130" width="14.44140625" style="85" customWidth="1"/>
    <col min="16131" max="16131" width="41.5546875" style="85" customWidth="1"/>
    <col min="16132" max="16132" width="10.21875" style="85" customWidth="1"/>
    <col min="16133" max="16133" width="18.77734375" style="85" customWidth="1"/>
    <col min="16134" max="16134" width="12.5546875" style="85" customWidth="1"/>
    <col min="16135" max="16135" width="12.21875" style="85" bestFit="1" customWidth="1"/>
    <col min="16136" max="16136" width="12.5546875" style="85" bestFit="1" customWidth="1"/>
    <col min="16137" max="16137" width="8.77734375" style="85"/>
    <col min="16138" max="16138" width="9.5546875" style="85" bestFit="1" customWidth="1"/>
    <col min="16139" max="16139" width="12.21875" style="85" bestFit="1" customWidth="1"/>
    <col min="16140" max="16384" width="8.77734375" style="85"/>
  </cols>
  <sheetData>
    <row r="1" spans="1:16" ht="14.4" thickBot="1">
      <c r="A1" s="394" t="s">
        <v>117</v>
      </c>
      <c r="B1" s="395"/>
      <c r="C1" s="395"/>
      <c r="D1" s="395"/>
      <c r="E1" s="396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6" ht="14.4" thickBot="1">
      <c r="A2" s="86"/>
      <c r="B2" s="397" t="s">
        <v>118</v>
      </c>
      <c r="C2" s="398"/>
      <c r="D2" s="399"/>
      <c r="E2" s="400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16" ht="14.4" thickBot="1">
      <c r="A3" s="87"/>
      <c r="B3" s="401" t="s">
        <v>119</v>
      </c>
      <c r="C3" s="402"/>
      <c r="D3" s="403"/>
      <c r="E3" s="40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16" ht="14.4" thickBot="1">
      <c r="A4" s="286"/>
      <c r="B4" s="286"/>
      <c r="C4" s="286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</row>
    <row r="5" spans="1:16" ht="14.4" thickBot="1">
      <c r="A5" s="405" t="s">
        <v>120</v>
      </c>
      <c r="B5" s="406"/>
      <c r="C5" s="406"/>
      <c r="D5" s="406"/>
      <c r="E5" s="407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1:16">
      <c r="A6" s="69" t="s">
        <v>121</v>
      </c>
      <c r="B6" s="417" t="s">
        <v>122</v>
      </c>
      <c r="C6" s="418"/>
      <c r="D6" s="419"/>
      <c r="E6" s="420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1:16">
      <c r="A7" s="89" t="s">
        <v>123</v>
      </c>
      <c r="B7" s="421" t="s">
        <v>124</v>
      </c>
      <c r="C7" s="422"/>
      <c r="D7" s="415"/>
      <c r="E7" s="416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</row>
    <row r="8" spans="1:16" ht="24.75" customHeight="1">
      <c r="A8" s="89" t="s">
        <v>125</v>
      </c>
      <c r="B8" s="421" t="s">
        <v>126</v>
      </c>
      <c r="C8" s="422"/>
      <c r="D8" s="423" t="s">
        <v>403</v>
      </c>
      <c r="E8" s="42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6" ht="14.4" thickBot="1">
      <c r="A9" s="90" t="s">
        <v>127</v>
      </c>
      <c r="B9" s="408" t="s">
        <v>128</v>
      </c>
      <c r="C9" s="409"/>
      <c r="D9" s="410">
        <v>12</v>
      </c>
      <c r="E9" s="411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</row>
    <row r="10" spans="1:16">
      <c r="A10" s="91"/>
      <c r="B10" s="286"/>
      <c r="C10" s="286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</row>
    <row r="11" spans="1:16" ht="14.4" thickBot="1">
      <c r="A11" s="412" t="s">
        <v>129</v>
      </c>
      <c r="B11" s="412"/>
      <c r="C11" s="412"/>
      <c r="D11" s="412"/>
      <c r="E11" s="412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ht="14.4" thickBot="1">
      <c r="A12" s="413" t="s">
        <v>130</v>
      </c>
      <c r="B12" s="402"/>
      <c r="C12" s="92" t="s">
        <v>131</v>
      </c>
      <c r="D12" s="412" t="s">
        <v>132</v>
      </c>
      <c r="E12" s="41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</row>
    <row r="13" spans="1:16" ht="25.5" customHeight="1">
      <c r="A13" s="461" t="str">
        <f>D17</f>
        <v xml:space="preserve">Telefonista </v>
      </c>
      <c r="B13" s="462"/>
      <c r="C13" s="67" t="s">
        <v>133</v>
      </c>
      <c r="D13" s="290">
        <v>3</v>
      </c>
      <c r="E13" s="199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</row>
    <row r="14" spans="1:16" ht="14.4" thickBot="1">
      <c r="A14" s="408"/>
      <c r="B14" s="409"/>
      <c r="C14" s="409"/>
      <c r="D14" s="409"/>
      <c r="E14" s="433"/>
      <c r="F14" s="84"/>
      <c r="G14" s="84"/>
      <c r="H14" s="84"/>
      <c r="I14" s="84"/>
      <c r="J14" s="84" t="s">
        <v>134</v>
      </c>
      <c r="K14" s="84"/>
      <c r="L14" s="84"/>
      <c r="M14" s="84"/>
      <c r="N14" s="84"/>
      <c r="O14" s="84"/>
      <c r="P14" s="84"/>
    </row>
    <row r="15" spans="1:16" ht="12.75" customHeight="1">
      <c r="A15" s="434" t="s">
        <v>135</v>
      </c>
      <c r="B15" s="434"/>
      <c r="C15" s="434"/>
      <c r="D15" s="434"/>
      <c r="E15" s="43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</row>
    <row r="16" spans="1:16" ht="13.5" customHeight="1" thickBot="1">
      <c r="A16" s="434"/>
      <c r="B16" s="434"/>
      <c r="C16" s="434"/>
      <c r="D16" s="434"/>
      <c r="E16" s="43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</row>
    <row r="17" spans="1:16">
      <c r="A17" s="93">
        <v>1</v>
      </c>
      <c r="B17" s="436" t="s">
        <v>136</v>
      </c>
      <c r="C17" s="437"/>
      <c r="D17" s="415" t="s">
        <v>378</v>
      </c>
      <c r="E17" s="416"/>
      <c r="F17" s="84"/>
      <c r="G17" s="94"/>
      <c r="H17" s="95"/>
      <c r="I17" s="84"/>
      <c r="J17" s="84"/>
      <c r="K17" s="84"/>
      <c r="L17" s="84"/>
      <c r="M17" s="84"/>
      <c r="N17" s="84"/>
      <c r="O17" s="84"/>
      <c r="P17" s="84"/>
    </row>
    <row r="18" spans="1:16" ht="13.05" customHeight="1">
      <c r="A18" s="96">
        <v>2</v>
      </c>
      <c r="B18" s="425" t="s">
        <v>137</v>
      </c>
      <c r="C18" s="426"/>
      <c r="D18" s="465" t="s">
        <v>310</v>
      </c>
      <c r="E18" s="466"/>
      <c r="F18" s="84"/>
      <c r="G18" s="94"/>
      <c r="H18" s="95"/>
      <c r="I18" s="84"/>
      <c r="J18" s="84"/>
      <c r="K18" s="84"/>
      <c r="L18" s="84"/>
      <c r="M18" s="84"/>
      <c r="N18" s="84"/>
      <c r="O18" s="84"/>
      <c r="P18" s="84"/>
    </row>
    <row r="19" spans="1:16" ht="13.05" customHeight="1">
      <c r="A19" s="97">
        <v>2</v>
      </c>
      <c r="B19" s="425" t="s">
        <v>138</v>
      </c>
      <c r="C19" s="426"/>
      <c r="D19" s="463">
        <f>TELEFONISTA!D19</f>
        <v>1869.5</v>
      </c>
      <c r="E19" s="464"/>
      <c r="F19" s="84"/>
      <c r="G19" s="84"/>
      <c r="H19" s="98"/>
      <c r="I19" s="84"/>
      <c r="J19" s="84"/>
      <c r="K19" s="84"/>
      <c r="L19" s="84"/>
      <c r="M19" s="84"/>
      <c r="N19" s="84"/>
      <c r="O19" s="84"/>
      <c r="P19" s="84"/>
    </row>
    <row r="20" spans="1:16">
      <c r="A20" s="97">
        <v>3</v>
      </c>
      <c r="B20" s="425" t="s">
        <v>139</v>
      </c>
      <c r="C20" s="426"/>
      <c r="D20" s="415" t="str">
        <f>D17</f>
        <v xml:space="preserve">Telefonista </v>
      </c>
      <c r="E20" s="416"/>
      <c r="F20" s="84"/>
      <c r="G20" s="94"/>
      <c r="H20" s="94"/>
      <c r="I20" s="84"/>
      <c r="J20" s="84"/>
      <c r="K20" s="84"/>
      <c r="L20" s="84"/>
      <c r="M20" s="84"/>
      <c r="N20" s="84"/>
      <c r="O20" s="84"/>
      <c r="P20" s="84"/>
    </row>
    <row r="21" spans="1:16" ht="14.4" thickBot="1">
      <c r="A21" s="99">
        <v>4</v>
      </c>
      <c r="B21" s="429" t="s">
        <v>140</v>
      </c>
      <c r="C21" s="430"/>
      <c r="D21" s="431">
        <v>43983</v>
      </c>
      <c r="E21" s="432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</row>
    <row r="22" spans="1:16" ht="14.4" thickBot="1">
      <c r="A22" s="8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</row>
    <row r="23" spans="1:16" ht="14.4" thickBot="1">
      <c r="A23" s="394" t="s">
        <v>141</v>
      </c>
      <c r="B23" s="395"/>
      <c r="C23" s="395"/>
      <c r="D23" s="395"/>
      <c r="E23" s="396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</row>
    <row r="24" spans="1:16" ht="25.5" customHeight="1" thickBot="1">
      <c r="A24" s="68">
        <v>1</v>
      </c>
      <c r="B24" s="394" t="s">
        <v>142</v>
      </c>
      <c r="C24" s="395"/>
      <c r="D24" s="100"/>
      <c r="E24" s="68" t="s">
        <v>143</v>
      </c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</row>
    <row r="25" spans="1:16">
      <c r="A25" s="93" t="s">
        <v>121</v>
      </c>
      <c r="B25" s="442" t="s">
        <v>371</v>
      </c>
      <c r="C25" s="443"/>
      <c r="D25" s="69"/>
      <c r="E25" s="101">
        <f>(D19/36)*30</f>
        <v>1557.9166666666667</v>
      </c>
      <c r="F25" s="84"/>
      <c r="G25" s="102"/>
      <c r="H25" s="102"/>
      <c r="I25" s="84"/>
      <c r="J25" s="84"/>
      <c r="K25" s="84"/>
      <c r="L25" s="84"/>
      <c r="M25" s="84"/>
      <c r="N25" s="84"/>
      <c r="O25" s="84"/>
      <c r="P25" s="84"/>
    </row>
    <row r="26" spans="1:16">
      <c r="A26" s="97" t="s">
        <v>123</v>
      </c>
      <c r="B26" s="425" t="s">
        <v>293</v>
      </c>
      <c r="C26" s="438"/>
      <c r="D26" s="70">
        <v>0</v>
      </c>
      <c r="E26" s="103">
        <f>D26*$E$25</f>
        <v>0</v>
      </c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</row>
    <row r="27" spans="1:16">
      <c r="A27" s="97" t="s">
        <v>125</v>
      </c>
      <c r="B27" s="425" t="s">
        <v>145</v>
      </c>
      <c r="C27" s="438"/>
      <c r="D27" s="70"/>
      <c r="E27" s="104">
        <f>D27*$E$25</f>
        <v>0</v>
      </c>
      <c r="F27" s="105"/>
      <c r="G27" s="84"/>
      <c r="H27" s="84"/>
      <c r="I27" s="84"/>
      <c r="J27" s="102"/>
      <c r="K27" s="84"/>
      <c r="L27" s="84"/>
      <c r="M27" s="84"/>
      <c r="N27" s="84"/>
      <c r="O27" s="84"/>
      <c r="P27" s="84"/>
    </row>
    <row r="28" spans="1:16">
      <c r="A28" s="97" t="s">
        <v>127</v>
      </c>
      <c r="B28" s="425" t="s">
        <v>146</v>
      </c>
      <c r="C28" s="438"/>
      <c r="D28" s="71"/>
      <c r="E28" s="103">
        <f>D28*(E25+E26+E27)*7/12</f>
        <v>0</v>
      </c>
      <c r="F28" s="102"/>
      <c r="G28" s="84"/>
      <c r="H28" s="106"/>
      <c r="I28" s="84"/>
      <c r="J28" s="84"/>
      <c r="K28" s="84">
        <v>7</v>
      </c>
      <c r="L28" s="84">
        <v>7.5</v>
      </c>
      <c r="M28" s="84">
        <f>K28*L28</f>
        <v>52.5</v>
      </c>
      <c r="N28" s="84"/>
      <c r="O28" s="84"/>
      <c r="P28" s="84"/>
    </row>
    <row r="29" spans="1:16">
      <c r="A29" s="97" t="s">
        <v>147</v>
      </c>
      <c r="B29" s="425" t="s">
        <v>148</v>
      </c>
      <c r="C29" s="438"/>
      <c r="D29" s="72"/>
      <c r="E29" s="103">
        <f>(1+20%)*(E25+E26+E27)*D29/12</f>
        <v>0</v>
      </c>
      <c r="F29" s="102"/>
      <c r="G29" s="84"/>
      <c r="H29" s="105"/>
      <c r="I29" s="84"/>
      <c r="J29" s="84"/>
      <c r="K29" s="84">
        <v>60</v>
      </c>
      <c r="L29" s="84">
        <v>52.5</v>
      </c>
      <c r="M29" s="84">
        <f>K29/L29</f>
        <v>1.1428571428571428</v>
      </c>
      <c r="N29" s="84"/>
      <c r="O29" s="84"/>
      <c r="P29" s="84"/>
    </row>
    <row r="30" spans="1:16" ht="14.4" thickBot="1">
      <c r="A30" s="99" t="s">
        <v>149</v>
      </c>
      <c r="B30" s="429" t="s">
        <v>150</v>
      </c>
      <c r="C30" s="439"/>
      <c r="D30" s="73"/>
      <c r="E30" s="107"/>
      <c r="G30" s="102"/>
      <c r="J30" s="84"/>
      <c r="K30" s="84"/>
      <c r="L30" s="84"/>
      <c r="M30" s="84"/>
      <c r="N30" s="84"/>
      <c r="O30" s="84"/>
      <c r="P30" s="84"/>
    </row>
    <row r="31" spans="1:16" ht="14.4" thickBot="1">
      <c r="A31" s="86"/>
      <c r="B31" s="440" t="s">
        <v>151</v>
      </c>
      <c r="C31" s="441"/>
      <c r="D31" s="86"/>
      <c r="E31" s="108">
        <f>SUM(E25:E30)</f>
        <v>1557.9166666666667</v>
      </c>
      <c r="F31" s="84"/>
      <c r="G31" s="84"/>
      <c r="J31" s="84"/>
      <c r="K31" s="84"/>
      <c r="L31" s="84"/>
      <c r="M31" s="84"/>
      <c r="N31" s="84"/>
      <c r="O31" s="84"/>
      <c r="P31" s="84"/>
    </row>
    <row r="32" spans="1:16" ht="14.4" thickBot="1">
      <c r="A32" s="84"/>
      <c r="B32" s="84"/>
      <c r="C32" s="84"/>
      <c r="D32" s="84"/>
      <c r="E32" s="84"/>
      <c r="F32" s="84"/>
      <c r="G32" s="102"/>
      <c r="J32" s="84"/>
      <c r="K32" s="84"/>
      <c r="L32" s="84"/>
      <c r="M32" s="84"/>
      <c r="N32" s="84"/>
      <c r="O32" s="84"/>
      <c r="P32" s="84"/>
    </row>
    <row r="33" spans="1:16" ht="14.4" thickBot="1">
      <c r="A33" s="394" t="s">
        <v>152</v>
      </c>
      <c r="B33" s="395"/>
      <c r="C33" s="395"/>
      <c r="D33" s="395"/>
      <c r="E33" s="396"/>
      <c r="F33" s="84"/>
      <c r="G33" s="84"/>
      <c r="H33" s="84"/>
      <c r="I33" s="84"/>
      <c r="J33" s="84"/>
      <c r="K33" s="84"/>
      <c r="L33" s="74">
        <f>M29*K28</f>
        <v>8</v>
      </c>
      <c r="M33" s="84"/>
      <c r="N33" s="84"/>
      <c r="O33" s="84"/>
      <c r="P33" s="84"/>
    </row>
    <row r="34" spans="1:16" ht="14.4" thickBot="1">
      <c r="A34" s="394" t="s">
        <v>283</v>
      </c>
      <c r="B34" s="395"/>
      <c r="C34" s="395"/>
      <c r="D34" s="395"/>
      <c r="E34" s="396"/>
      <c r="F34" s="84"/>
      <c r="G34" s="281" t="s">
        <v>153</v>
      </c>
      <c r="H34" s="282"/>
      <c r="I34" s="84"/>
      <c r="J34" s="84"/>
      <c r="K34" s="84"/>
      <c r="L34" s="84"/>
      <c r="M34" s="84"/>
      <c r="N34" s="84"/>
      <c r="O34" s="84"/>
      <c r="P34" s="84"/>
    </row>
    <row r="35" spans="1:16" ht="14.4" thickBot="1">
      <c r="A35" s="291" t="s">
        <v>154</v>
      </c>
      <c r="B35" s="394" t="s">
        <v>155</v>
      </c>
      <c r="C35" s="395"/>
      <c r="D35" s="100"/>
      <c r="E35" s="68" t="s">
        <v>143</v>
      </c>
      <c r="F35" s="84"/>
      <c r="G35" s="421" t="s">
        <v>156</v>
      </c>
      <c r="H35" s="450"/>
      <c r="I35" s="84"/>
      <c r="J35" s="84"/>
      <c r="K35" s="84"/>
      <c r="L35" s="84"/>
      <c r="M35" s="84"/>
      <c r="N35" s="84"/>
      <c r="O35" s="84"/>
      <c r="P35" s="84"/>
    </row>
    <row r="36" spans="1:16">
      <c r="A36" s="69" t="s">
        <v>121</v>
      </c>
      <c r="B36" s="436" t="s">
        <v>157</v>
      </c>
      <c r="C36" s="448"/>
      <c r="D36" s="75">
        <v>8.3299999999999999E-2</v>
      </c>
      <c r="E36" s="204">
        <f>D36*E31</f>
        <v>129.77445833333334</v>
      </c>
      <c r="F36" s="84"/>
      <c r="G36" s="421" t="s">
        <v>158</v>
      </c>
      <c r="H36" s="450"/>
      <c r="I36" s="84"/>
      <c r="J36" s="84"/>
      <c r="K36" s="110">
        <f>1/12</f>
        <v>8.3333333333333329E-2</v>
      </c>
      <c r="L36" s="111">
        <f>1/3</f>
        <v>0.33333333333333331</v>
      </c>
      <c r="M36" s="84"/>
      <c r="N36" s="84"/>
      <c r="O36" s="84"/>
      <c r="P36" s="84"/>
    </row>
    <row r="37" spans="1:16" ht="14.4" thickBot="1">
      <c r="A37" s="89" t="s">
        <v>123</v>
      </c>
      <c r="B37" s="425" t="s">
        <v>159</v>
      </c>
      <c r="C37" s="444"/>
      <c r="D37" s="70">
        <v>2.7799999999999998E-2</v>
      </c>
      <c r="E37" s="107">
        <f>D37*E31</f>
        <v>43.310083333333331</v>
      </c>
      <c r="F37" s="203">
        <f>ROUND((1/11)+(1/11*1/3),3)</f>
        <v>0.121</v>
      </c>
      <c r="G37" s="421" t="s">
        <v>160</v>
      </c>
      <c r="H37" s="450"/>
      <c r="I37" s="84"/>
      <c r="J37" s="84"/>
      <c r="K37" s="111">
        <f>K36*L36</f>
        <v>2.7777777777777776E-2</v>
      </c>
      <c r="L37" s="84"/>
      <c r="M37" s="84"/>
      <c r="N37" s="84"/>
      <c r="O37" s="84"/>
      <c r="P37" s="84"/>
    </row>
    <row r="38" spans="1:16" ht="13.5" customHeight="1" thickBot="1">
      <c r="A38" s="394" t="s">
        <v>161</v>
      </c>
      <c r="B38" s="395"/>
      <c r="C38" s="396"/>
      <c r="D38" s="76">
        <f>D36+D37</f>
        <v>0.1111</v>
      </c>
      <c r="E38" s="112">
        <f>SUM(E36:E37)</f>
        <v>173.08454166666667</v>
      </c>
      <c r="F38" s="84"/>
      <c r="G38" s="421" t="s">
        <v>162</v>
      </c>
      <c r="H38" s="450"/>
      <c r="I38" s="84"/>
      <c r="J38" s="84"/>
      <c r="K38" s="113">
        <f>K37*E31</f>
        <v>43.275462962962962</v>
      </c>
      <c r="L38" s="84"/>
      <c r="M38" s="84"/>
      <c r="N38" s="84"/>
      <c r="O38" s="84"/>
      <c r="P38" s="84"/>
    </row>
    <row r="39" spans="1:16" ht="13.5" customHeight="1" thickBot="1">
      <c r="A39" s="80"/>
      <c r="B39" s="81"/>
      <c r="C39" s="81"/>
      <c r="D39" s="81"/>
      <c r="E39" s="81"/>
      <c r="F39" s="84"/>
      <c r="G39" s="467" t="s">
        <v>163</v>
      </c>
      <c r="H39" s="468"/>
      <c r="I39" s="84"/>
      <c r="J39" s="84"/>
      <c r="K39" s="84"/>
      <c r="L39" s="84"/>
      <c r="M39" s="84"/>
      <c r="N39" s="84"/>
      <c r="O39" s="84"/>
      <c r="P39" s="84"/>
    </row>
    <row r="40" spans="1:16" ht="28.5" customHeight="1" thickBot="1">
      <c r="A40" s="445" t="s">
        <v>164</v>
      </c>
      <c r="B40" s="446"/>
      <c r="C40" s="446"/>
      <c r="D40" s="446"/>
      <c r="E40" s="447"/>
      <c r="F40" s="84"/>
      <c r="G40" s="114"/>
      <c r="H40" s="286"/>
      <c r="I40" s="84"/>
      <c r="J40" s="84"/>
      <c r="K40" s="84"/>
      <c r="L40" s="84"/>
      <c r="M40" s="84"/>
      <c r="N40" s="84"/>
      <c r="O40" s="84"/>
      <c r="P40" s="84"/>
    </row>
    <row r="41" spans="1:16" ht="14.4" thickBot="1">
      <c r="A41" s="68" t="s">
        <v>165</v>
      </c>
      <c r="B41" s="394" t="s">
        <v>166</v>
      </c>
      <c r="C41" s="396"/>
      <c r="D41" s="100"/>
      <c r="E41" s="68" t="s">
        <v>143</v>
      </c>
      <c r="F41" s="84"/>
      <c r="G41" s="469"/>
      <c r="H41" s="469"/>
      <c r="I41" s="84"/>
      <c r="J41" s="84"/>
      <c r="K41" s="84"/>
      <c r="L41" s="84"/>
      <c r="M41" s="84"/>
      <c r="N41" s="84"/>
      <c r="O41" s="84"/>
      <c r="P41" s="84"/>
    </row>
    <row r="42" spans="1:16">
      <c r="A42" s="69" t="s">
        <v>121</v>
      </c>
      <c r="B42" s="436" t="s">
        <v>167</v>
      </c>
      <c r="C42" s="448"/>
      <c r="D42" s="115">
        <v>0.2</v>
      </c>
      <c r="E42" s="134">
        <f t="shared" ref="E42:E49" si="0">D42*($E$31+$E$38)</f>
        <v>346.20024166666667</v>
      </c>
      <c r="F42" s="116"/>
      <c r="G42" s="417" t="s">
        <v>168</v>
      </c>
      <c r="H42" s="470"/>
      <c r="I42" s="84"/>
      <c r="J42" s="84"/>
      <c r="K42" s="84"/>
      <c r="L42" s="84"/>
      <c r="M42" s="84"/>
      <c r="N42" s="84"/>
      <c r="O42" s="84"/>
      <c r="P42" s="84"/>
    </row>
    <row r="43" spans="1:16">
      <c r="A43" s="89" t="s">
        <v>123</v>
      </c>
      <c r="B43" s="425" t="s">
        <v>169</v>
      </c>
      <c r="C43" s="444"/>
      <c r="D43" s="117">
        <v>2.5000000000000001E-2</v>
      </c>
      <c r="E43" s="103">
        <f>D43*($E$31+$E$38)</f>
        <v>43.275030208333334</v>
      </c>
      <c r="F43" s="84"/>
      <c r="G43" s="421" t="s">
        <v>170</v>
      </c>
      <c r="H43" s="450"/>
      <c r="I43" s="84"/>
      <c r="J43" s="84"/>
      <c r="K43" s="84"/>
      <c r="L43" s="84"/>
      <c r="M43" s="84"/>
      <c r="N43" s="84"/>
      <c r="O43" s="84"/>
      <c r="P43" s="84"/>
    </row>
    <row r="44" spans="1:16">
      <c r="A44" s="89" t="s">
        <v>125</v>
      </c>
      <c r="B44" s="425" t="s">
        <v>295</v>
      </c>
      <c r="C44" s="444"/>
      <c r="D44" s="117">
        <f>2%*1.4806</f>
        <v>2.9611999999999999E-2</v>
      </c>
      <c r="E44" s="103">
        <f t="shared" si="0"/>
        <v>51.258407781166667</v>
      </c>
      <c r="F44" s="84"/>
      <c r="G44" s="421" t="s">
        <v>171</v>
      </c>
      <c r="H44" s="450"/>
      <c r="I44" s="84"/>
      <c r="J44" s="84"/>
      <c r="K44" s="84"/>
      <c r="L44" s="84"/>
      <c r="M44" s="84"/>
      <c r="N44" s="84"/>
      <c r="O44" s="84"/>
      <c r="P44" s="84"/>
    </row>
    <row r="45" spans="1:16">
      <c r="A45" s="89" t="s">
        <v>127</v>
      </c>
      <c r="B45" s="425" t="s">
        <v>172</v>
      </c>
      <c r="C45" s="444"/>
      <c r="D45" s="117">
        <v>1.4999999999999999E-2</v>
      </c>
      <c r="E45" s="103">
        <f t="shared" si="0"/>
        <v>25.965018125</v>
      </c>
      <c r="F45" s="84"/>
      <c r="G45" s="421" t="s">
        <v>163</v>
      </c>
      <c r="H45" s="450"/>
      <c r="I45" s="84"/>
      <c r="J45" s="84"/>
      <c r="K45" s="84"/>
      <c r="L45" s="84"/>
      <c r="M45" s="84"/>
      <c r="N45" s="84"/>
      <c r="O45" s="84"/>
      <c r="P45" s="84"/>
    </row>
    <row r="46" spans="1:16">
      <c r="A46" s="89" t="s">
        <v>147</v>
      </c>
      <c r="B46" s="425" t="s">
        <v>173</v>
      </c>
      <c r="C46" s="444"/>
      <c r="D46" s="117">
        <v>0.01</v>
      </c>
      <c r="E46" s="103">
        <f t="shared" si="0"/>
        <v>17.310012083333334</v>
      </c>
      <c r="F46" s="84"/>
      <c r="G46" s="286"/>
      <c r="H46" s="286"/>
      <c r="I46" s="84"/>
      <c r="J46" s="84"/>
      <c r="K46" s="84"/>
      <c r="L46" s="84"/>
      <c r="M46" s="84"/>
      <c r="N46" s="84"/>
      <c r="O46" s="84"/>
      <c r="P46" s="84"/>
    </row>
    <row r="47" spans="1:16">
      <c r="A47" s="118" t="s">
        <v>149</v>
      </c>
      <c r="B47" s="421" t="s">
        <v>174</v>
      </c>
      <c r="C47" s="450"/>
      <c r="D47" s="119">
        <v>6.0000000000000001E-3</v>
      </c>
      <c r="E47" s="103">
        <f t="shared" si="0"/>
        <v>10.38600725</v>
      </c>
      <c r="F47" s="84"/>
      <c r="I47" s="84"/>
      <c r="J47" s="84"/>
      <c r="K47" s="84"/>
      <c r="L47" s="84"/>
      <c r="M47" s="84"/>
      <c r="N47" s="84"/>
      <c r="O47" s="84"/>
      <c r="P47" s="84"/>
    </row>
    <row r="48" spans="1:16">
      <c r="A48" s="118" t="s">
        <v>175</v>
      </c>
      <c r="B48" s="421" t="s">
        <v>176</v>
      </c>
      <c r="C48" s="450"/>
      <c r="D48" s="119">
        <v>2E-3</v>
      </c>
      <c r="E48" s="103">
        <f t="shared" si="0"/>
        <v>3.462002416666667</v>
      </c>
      <c r="F48" s="84"/>
      <c r="H48" s="120"/>
      <c r="I48" s="84"/>
      <c r="J48" s="84"/>
      <c r="K48" s="84"/>
      <c r="L48" s="84"/>
      <c r="M48" s="84"/>
      <c r="N48" s="84"/>
      <c r="O48" s="84"/>
      <c r="P48" s="84"/>
    </row>
    <row r="49" spans="1:16" ht="14.4" thickBot="1">
      <c r="A49" s="118" t="s">
        <v>177</v>
      </c>
      <c r="B49" s="408" t="s">
        <v>178</v>
      </c>
      <c r="C49" s="433"/>
      <c r="D49" s="119">
        <v>0.08</v>
      </c>
      <c r="E49" s="103">
        <f t="shared" si="0"/>
        <v>138.48009666666667</v>
      </c>
      <c r="F49" s="84"/>
      <c r="I49" s="84"/>
      <c r="J49" s="84"/>
      <c r="K49" s="84"/>
      <c r="L49" s="84"/>
      <c r="M49" s="84"/>
      <c r="N49" s="84"/>
      <c r="O49" s="84"/>
      <c r="P49" s="84"/>
    </row>
    <row r="50" spans="1:16" ht="13.5" customHeight="1" thickBot="1">
      <c r="A50" s="394" t="s">
        <v>179</v>
      </c>
      <c r="B50" s="395"/>
      <c r="C50" s="396"/>
      <c r="D50" s="76">
        <f>SUM(D42:D49)</f>
        <v>0.36761200000000005</v>
      </c>
      <c r="E50" s="108">
        <f>SUM(E42:E49)</f>
        <v>636.33681619783329</v>
      </c>
      <c r="F50" s="84"/>
      <c r="H50" s="120"/>
      <c r="I50" s="84"/>
      <c r="L50" s="84"/>
      <c r="M50" s="84"/>
      <c r="N50" s="84"/>
      <c r="O50" s="84"/>
      <c r="P50" s="84"/>
    </row>
    <row r="51" spans="1:16" ht="14.4" thickBot="1">
      <c r="A51" s="84"/>
      <c r="B51" s="84"/>
      <c r="C51" s="84"/>
      <c r="D51" s="84"/>
      <c r="E51" s="84"/>
      <c r="F51" s="84"/>
      <c r="L51" s="84"/>
      <c r="M51" s="84"/>
      <c r="N51" s="84"/>
      <c r="O51" s="84"/>
      <c r="P51" s="84"/>
    </row>
    <row r="52" spans="1:16" ht="14.4" thickBot="1">
      <c r="A52" s="394" t="s">
        <v>180</v>
      </c>
      <c r="B52" s="395"/>
      <c r="C52" s="395"/>
      <c r="D52" s="395"/>
      <c r="E52" s="396"/>
      <c r="F52" s="84"/>
      <c r="G52" s="417" t="s">
        <v>167</v>
      </c>
      <c r="H52" s="470"/>
      <c r="L52" s="84"/>
      <c r="M52" s="84"/>
      <c r="N52" s="84"/>
      <c r="O52" s="84"/>
      <c r="P52" s="84"/>
    </row>
    <row r="53" spans="1:16" ht="14.4" thickBot="1">
      <c r="A53" s="68" t="s">
        <v>181</v>
      </c>
      <c r="B53" s="394" t="s">
        <v>182</v>
      </c>
      <c r="C53" s="396"/>
      <c r="D53" s="100"/>
      <c r="E53" s="68" t="s">
        <v>143</v>
      </c>
      <c r="F53" s="84"/>
      <c r="G53" s="421" t="s">
        <v>183</v>
      </c>
      <c r="H53" s="450"/>
      <c r="L53" s="84"/>
      <c r="M53" s="84"/>
      <c r="N53" s="84"/>
      <c r="O53" s="84"/>
      <c r="P53" s="84"/>
    </row>
    <row r="54" spans="1:16">
      <c r="A54" s="69" t="s">
        <v>121</v>
      </c>
      <c r="B54" s="436" t="s">
        <v>369</v>
      </c>
      <c r="C54" s="448"/>
      <c r="D54" s="121">
        <v>2</v>
      </c>
      <c r="E54" s="122"/>
      <c r="F54" s="84"/>
      <c r="G54" s="421" t="s">
        <v>184</v>
      </c>
      <c r="H54" s="450"/>
      <c r="L54" s="84"/>
      <c r="M54" s="84"/>
      <c r="N54" s="84"/>
      <c r="O54" s="84"/>
      <c r="P54" s="84"/>
    </row>
    <row r="55" spans="1:16" ht="27" customHeight="1">
      <c r="A55" s="89" t="s">
        <v>123</v>
      </c>
      <c r="B55" s="452" t="s">
        <v>413</v>
      </c>
      <c r="C55" s="453"/>
      <c r="D55" s="233">
        <f>TELEFONISTA!D55</f>
        <v>12.71</v>
      </c>
      <c r="E55" s="233">
        <f>ROUND((D55*21)*0.9,2)</f>
        <v>240.22</v>
      </c>
      <c r="F55" s="84"/>
      <c r="G55" s="421" t="s">
        <v>176</v>
      </c>
      <c r="H55" s="450"/>
      <c r="L55" s="84"/>
      <c r="M55" s="84"/>
      <c r="N55" s="84"/>
      <c r="O55" s="84"/>
      <c r="P55" s="84"/>
    </row>
    <row r="56" spans="1:16">
      <c r="A56" s="89" t="s">
        <v>125</v>
      </c>
      <c r="B56" s="296" t="s">
        <v>404</v>
      </c>
      <c r="C56" s="297"/>
      <c r="D56" s="125">
        <v>5</v>
      </c>
      <c r="E56" s="124">
        <f>TELEFONISTA!E56</f>
        <v>3</v>
      </c>
      <c r="F56" s="84"/>
      <c r="G56" s="283"/>
      <c r="H56" s="284"/>
      <c r="L56" s="84"/>
      <c r="M56" s="84"/>
      <c r="N56" s="84"/>
      <c r="O56" s="84"/>
      <c r="P56" s="84"/>
    </row>
    <row r="57" spans="1:16">
      <c r="A57" s="89" t="s">
        <v>127</v>
      </c>
      <c r="B57" s="296" t="s">
        <v>401</v>
      </c>
      <c r="C57" s="297"/>
      <c r="D57" s="125">
        <v>200</v>
      </c>
      <c r="E57" s="124"/>
      <c r="F57" s="84"/>
      <c r="G57" s="283"/>
      <c r="H57" s="284"/>
      <c r="L57" s="84"/>
      <c r="M57" s="84"/>
      <c r="N57" s="84"/>
      <c r="O57" s="84"/>
      <c r="P57" s="84"/>
    </row>
    <row r="58" spans="1:16" ht="13.05" customHeight="1">
      <c r="A58" s="89" t="s">
        <v>147</v>
      </c>
      <c r="B58" s="449" t="s">
        <v>402</v>
      </c>
      <c r="C58" s="450"/>
      <c r="D58" s="125">
        <v>150</v>
      </c>
      <c r="E58" s="124">
        <f>TELEFONISTA!E58</f>
        <v>24.1</v>
      </c>
      <c r="F58" s="84"/>
      <c r="G58" s="421" t="s">
        <v>185</v>
      </c>
      <c r="H58" s="450"/>
      <c r="L58" s="84"/>
      <c r="M58" s="84"/>
      <c r="N58" s="84"/>
      <c r="O58" s="84"/>
      <c r="P58" s="84"/>
    </row>
    <row r="59" spans="1:16" ht="13.5" customHeight="1" thickBot="1">
      <c r="A59" s="89" t="s">
        <v>149</v>
      </c>
      <c r="B59" s="449" t="s">
        <v>150</v>
      </c>
      <c r="C59" s="451"/>
      <c r="D59" s="125"/>
      <c r="E59" s="124">
        <f>D59*22</f>
        <v>0</v>
      </c>
      <c r="F59" s="84"/>
      <c r="G59" s="421" t="s">
        <v>178</v>
      </c>
      <c r="H59" s="450"/>
      <c r="L59" s="84"/>
      <c r="M59" s="84"/>
      <c r="N59" s="84"/>
      <c r="O59" s="84"/>
      <c r="P59" s="84"/>
    </row>
    <row r="60" spans="1:16" ht="14.4" thickBot="1">
      <c r="A60" s="394" t="s">
        <v>179</v>
      </c>
      <c r="B60" s="395"/>
      <c r="C60" s="395"/>
      <c r="D60" s="78"/>
      <c r="E60" s="108">
        <f>SUM(E54:E59)+0.01</f>
        <v>267.33</v>
      </c>
      <c r="F60" s="84"/>
      <c r="G60" s="421" t="s">
        <v>186</v>
      </c>
      <c r="H60" s="450"/>
      <c r="K60" s="84"/>
      <c r="L60" s="84"/>
      <c r="M60" s="84"/>
      <c r="N60" s="84"/>
      <c r="O60" s="84"/>
      <c r="P60" s="84"/>
    </row>
    <row r="61" spans="1:16" ht="14.4" thickBot="1">
      <c r="A61" s="278"/>
      <c r="B61" s="84"/>
      <c r="C61" s="84"/>
      <c r="D61" s="84"/>
      <c r="E61" s="84"/>
      <c r="F61" s="84"/>
      <c r="G61" s="408" t="s">
        <v>174</v>
      </c>
      <c r="H61" s="433"/>
      <c r="I61" s="84"/>
      <c r="J61" s="84"/>
      <c r="K61" s="84"/>
      <c r="L61" s="84"/>
      <c r="M61" s="84"/>
      <c r="N61" s="84"/>
      <c r="O61" s="84"/>
      <c r="P61" s="84"/>
    </row>
    <row r="62" spans="1:16" ht="14.4" thickBot="1">
      <c r="A62" s="394" t="s">
        <v>187</v>
      </c>
      <c r="B62" s="395"/>
      <c r="C62" s="395"/>
      <c r="D62" s="395"/>
      <c r="E62" s="396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</row>
    <row r="63" spans="1:16" ht="14.4" thickBot="1">
      <c r="A63" s="68">
        <v>2</v>
      </c>
      <c r="B63" s="394" t="s">
        <v>188</v>
      </c>
      <c r="C63" s="396"/>
      <c r="D63" s="68"/>
      <c r="E63" s="68" t="s">
        <v>143</v>
      </c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</row>
    <row r="64" spans="1:16">
      <c r="A64" s="69" t="s">
        <v>121</v>
      </c>
      <c r="B64" s="436" t="s">
        <v>155</v>
      </c>
      <c r="C64" s="448"/>
      <c r="D64" s="115">
        <f>D38</f>
        <v>0.1111</v>
      </c>
      <c r="E64" s="127">
        <f>E38</f>
        <v>173.08454166666667</v>
      </c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</row>
    <row r="65" spans="1:20">
      <c r="A65" s="89" t="s">
        <v>123</v>
      </c>
      <c r="B65" s="425" t="s">
        <v>166</v>
      </c>
      <c r="C65" s="444"/>
      <c r="D65" s="117">
        <f>D50</f>
        <v>0.36761200000000005</v>
      </c>
      <c r="E65" s="124">
        <f>E50</f>
        <v>636.33681619783329</v>
      </c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</row>
    <row r="66" spans="1:20" ht="14.4" thickBot="1">
      <c r="A66" s="89" t="s">
        <v>125</v>
      </c>
      <c r="B66" s="454" t="s">
        <v>182</v>
      </c>
      <c r="C66" s="455"/>
      <c r="D66" s="117"/>
      <c r="E66" s="124">
        <f>E60</f>
        <v>267.33</v>
      </c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</row>
    <row r="67" spans="1:20" ht="14.4" thickBot="1">
      <c r="A67" s="394" t="s">
        <v>179</v>
      </c>
      <c r="B67" s="395"/>
      <c r="C67" s="396"/>
      <c r="D67" s="77">
        <f>SUM(D64:D66)</f>
        <v>0.47871200000000003</v>
      </c>
      <c r="E67" s="108">
        <f>SUM(E64:E66)</f>
        <v>1076.7513578644998</v>
      </c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</row>
    <row r="68" spans="1:20" ht="14.4" thickBot="1">
      <c r="A68" s="288"/>
      <c r="B68" s="288"/>
      <c r="C68" s="288"/>
      <c r="D68" s="286"/>
      <c r="E68" s="129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</row>
    <row r="69" spans="1:20" ht="14.4" thickBot="1">
      <c r="A69" s="394" t="s">
        <v>189</v>
      </c>
      <c r="B69" s="395"/>
      <c r="C69" s="395"/>
      <c r="D69" s="395"/>
      <c r="E69" s="396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</row>
    <row r="70" spans="1:20" ht="14.4" thickBot="1">
      <c r="A70" s="68">
        <v>3</v>
      </c>
      <c r="B70" s="394" t="s">
        <v>190</v>
      </c>
      <c r="C70" s="396"/>
      <c r="D70" s="68" t="s">
        <v>191</v>
      </c>
      <c r="E70" s="280" t="s">
        <v>143</v>
      </c>
      <c r="F70" s="84"/>
      <c r="G70" s="286"/>
      <c r="H70" s="286"/>
      <c r="I70" s="84"/>
      <c r="J70" s="84"/>
      <c r="K70" s="84"/>
      <c r="L70" s="84"/>
      <c r="M70" s="84"/>
      <c r="N70" s="84"/>
      <c r="O70" s="84"/>
      <c r="P70" s="84"/>
    </row>
    <row r="71" spans="1:20" ht="14.4" thickBot="1">
      <c r="A71" s="69" t="s">
        <v>121</v>
      </c>
      <c r="B71" s="436" t="s">
        <v>288</v>
      </c>
      <c r="C71" s="448"/>
      <c r="D71" s="176">
        <v>4.1999999999999997E-3</v>
      </c>
      <c r="E71" s="127">
        <f>($E$31*D71)*0.1</f>
        <v>0.65432500000000005</v>
      </c>
      <c r="F71" s="84"/>
      <c r="G71" s="131">
        <f>E31+E38+E49+E60</f>
        <v>2136.8113050000002</v>
      </c>
      <c r="H71" s="84"/>
      <c r="I71" s="84"/>
      <c r="J71" s="84"/>
      <c r="K71" s="84"/>
      <c r="L71" s="84"/>
      <c r="M71" s="84"/>
      <c r="N71" s="84"/>
      <c r="O71" s="84"/>
      <c r="P71" s="84"/>
      <c r="T71" s="175">
        <f>((1/12)*5)/100</f>
        <v>4.1666666666666666E-3</v>
      </c>
    </row>
    <row r="72" spans="1:20">
      <c r="A72" s="89" t="s">
        <v>123</v>
      </c>
      <c r="B72" s="425" t="s">
        <v>192</v>
      </c>
      <c r="C72" s="444"/>
      <c r="D72" s="117">
        <f>D71*D49</f>
        <v>3.3599999999999998E-4</v>
      </c>
      <c r="E72" s="124">
        <f>($E$31*D72)*0.1</f>
        <v>5.2346000000000004E-2</v>
      </c>
      <c r="F72" s="84"/>
      <c r="G72" s="417" t="s">
        <v>193</v>
      </c>
      <c r="H72" s="470"/>
      <c r="I72" s="84"/>
      <c r="J72" s="84"/>
      <c r="K72" s="84"/>
      <c r="L72" s="84"/>
      <c r="M72" s="84"/>
      <c r="N72" s="84"/>
      <c r="O72" s="84"/>
      <c r="P72" s="84"/>
    </row>
    <row r="73" spans="1:20">
      <c r="A73" s="89" t="s">
        <v>125</v>
      </c>
      <c r="B73" s="425" t="s">
        <v>285</v>
      </c>
      <c r="C73" s="444"/>
      <c r="D73" s="117">
        <v>1.6E-2</v>
      </c>
      <c r="E73" s="124">
        <f t="shared" ref="E73:E76" si="1">$E$31*D73</f>
        <v>24.926666666666669</v>
      </c>
      <c r="F73" s="84"/>
      <c r="G73" s="421" t="s">
        <v>194</v>
      </c>
      <c r="H73" s="450"/>
      <c r="I73" s="84"/>
      <c r="J73" s="84"/>
      <c r="K73" s="84"/>
      <c r="L73" s="84"/>
      <c r="M73" s="84"/>
      <c r="N73" s="84"/>
      <c r="O73" s="84"/>
      <c r="P73" s="84"/>
    </row>
    <row r="74" spans="1:20">
      <c r="A74" s="89" t="s">
        <v>127</v>
      </c>
      <c r="B74" s="425" t="s">
        <v>287</v>
      </c>
      <c r="C74" s="444"/>
      <c r="D74" s="176">
        <v>4.0000000000000002E-4</v>
      </c>
      <c r="E74" s="124">
        <f>($E$31*D74)*0.1</f>
        <v>6.231666666666668E-2</v>
      </c>
      <c r="F74" s="84"/>
      <c r="G74" s="133">
        <f>E31+E67</f>
        <v>2634.6680245311663</v>
      </c>
      <c r="H74" s="84"/>
      <c r="I74" s="84"/>
      <c r="J74" s="84"/>
      <c r="K74" s="84"/>
      <c r="L74" s="84"/>
      <c r="M74" s="84"/>
      <c r="N74" s="84"/>
      <c r="O74" s="84"/>
      <c r="P74" s="84"/>
      <c r="T74" s="175">
        <f>((((1/30)*7)/12)*8)/100</f>
        <v>1.5555555555555557E-3</v>
      </c>
    </row>
    <row r="75" spans="1:20">
      <c r="A75" s="89" t="s">
        <v>147</v>
      </c>
      <c r="B75" s="425" t="s">
        <v>195</v>
      </c>
      <c r="C75" s="444"/>
      <c r="D75" s="117">
        <f>D74*D50</f>
        <v>1.4704480000000004E-4</v>
      </c>
      <c r="E75" s="124">
        <f>($E$31*D75)*0.1</f>
        <v>2.2908354466666676E-2</v>
      </c>
      <c r="F75" s="84"/>
      <c r="G75" s="105"/>
      <c r="H75" s="84"/>
      <c r="I75" s="84"/>
      <c r="J75" s="84"/>
      <c r="K75" s="84"/>
      <c r="L75" s="84"/>
      <c r="M75" s="84"/>
      <c r="N75" s="84"/>
      <c r="O75" s="84"/>
      <c r="P75" s="84"/>
    </row>
    <row r="76" spans="1:20" ht="14.4" thickBot="1">
      <c r="A76" s="118" t="s">
        <v>149</v>
      </c>
      <c r="B76" s="421" t="s">
        <v>286</v>
      </c>
      <c r="C76" s="450"/>
      <c r="D76" s="273">
        <f>(40%*8%)/2</f>
        <v>1.6E-2</v>
      </c>
      <c r="E76" s="124">
        <f t="shared" si="1"/>
        <v>24.926666666666669</v>
      </c>
      <c r="F76" s="84"/>
      <c r="G76" s="105" t="e">
        <f>26.87/#REF!</f>
        <v>#REF!</v>
      </c>
      <c r="H76" s="84"/>
      <c r="I76" s="84"/>
      <c r="J76" s="84"/>
      <c r="K76" s="84"/>
      <c r="L76" s="84"/>
      <c r="M76" s="84"/>
      <c r="N76" s="84"/>
      <c r="O76" s="84"/>
      <c r="P76" s="84"/>
    </row>
    <row r="77" spans="1:20" ht="14.4" thickBot="1">
      <c r="A77" s="394" t="s">
        <v>179</v>
      </c>
      <c r="B77" s="395"/>
      <c r="C77" s="395"/>
      <c r="D77" s="78">
        <f>SUM(D71:D76)</f>
        <v>3.7083044799999999E-2</v>
      </c>
      <c r="E77" s="108">
        <f>SUM(E71:E76)</f>
        <v>50.645229354466672</v>
      </c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</row>
    <row r="78" spans="1:20" ht="14.4" thickBot="1">
      <c r="A78" s="288"/>
      <c r="B78" s="288"/>
      <c r="C78" s="288"/>
      <c r="D78" s="286"/>
      <c r="E78" s="129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</row>
    <row r="79" spans="1:20" ht="14.4" thickBot="1">
      <c r="A79" s="394" t="s">
        <v>196</v>
      </c>
      <c r="B79" s="395"/>
      <c r="C79" s="395"/>
      <c r="D79" s="395"/>
      <c r="E79" s="396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</row>
    <row r="80" spans="1:20" ht="14.4" thickBot="1">
      <c r="A80" s="394" t="s">
        <v>197</v>
      </c>
      <c r="B80" s="395"/>
      <c r="C80" s="395"/>
      <c r="D80" s="395"/>
      <c r="E80" s="396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</row>
    <row r="81" spans="1:16" ht="14.4" thickBot="1">
      <c r="A81" s="279" t="s">
        <v>198</v>
      </c>
      <c r="B81" s="394" t="s">
        <v>199</v>
      </c>
      <c r="C81" s="396"/>
      <c r="D81" s="82" t="s">
        <v>191</v>
      </c>
      <c r="E81" s="287" t="s">
        <v>143</v>
      </c>
      <c r="F81" s="84"/>
      <c r="G81" s="133">
        <f>E31+E67+E77</f>
        <v>2685.313253885633</v>
      </c>
      <c r="H81" s="84"/>
      <c r="I81" s="84"/>
      <c r="J81" s="84"/>
      <c r="K81" s="84"/>
      <c r="L81" s="84"/>
      <c r="M81" s="84"/>
      <c r="N81" s="84"/>
      <c r="O81" s="84"/>
      <c r="P81" s="84"/>
    </row>
    <row r="82" spans="1:16">
      <c r="A82" s="69" t="s">
        <v>121</v>
      </c>
      <c r="B82" s="436" t="s">
        <v>200</v>
      </c>
      <c r="C82" s="448"/>
      <c r="D82" s="75">
        <v>8.3299999999999999E-2</v>
      </c>
      <c r="E82" s="134">
        <f>$E$31*D82</f>
        <v>129.77445833333334</v>
      </c>
      <c r="F82" s="84"/>
      <c r="G82" s="417" t="s">
        <v>201</v>
      </c>
      <c r="H82" s="470"/>
      <c r="I82" s="84"/>
      <c r="J82" s="84"/>
      <c r="K82" s="135" t="e">
        <f>#REF!</f>
        <v>#REF!</v>
      </c>
      <c r="L82" s="84">
        <v>21.356200000000001</v>
      </c>
      <c r="M82" s="113">
        <f>L82*(E31+E67+E77)/30/12</f>
        <v>159.30024142397878</v>
      </c>
      <c r="N82" s="84"/>
      <c r="O82" s="84"/>
      <c r="P82" s="84"/>
    </row>
    <row r="83" spans="1:16">
      <c r="A83" s="89" t="s">
        <v>123</v>
      </c>
      <c r="B83" s="425" t="s">
        <v>202</v>
      </c>
      <c r="C83" s="444"/>
      <c r="D83" s="132">
        <v>2.7000000000000001E-3</v>
      </c>
      <c r="E83" s="124">
        <f>$E$31*D83</f>
        <v>4.2063750000000004</v>
      </c>
      <c r="F83" s="84"/>
      <c r="G83" s="421" t="s">
        <v>192</v>
      </c>
      <c r="H83" s="450"/>
      <c r="I83" s="84"/>
      <c r="J83" s="84">
        <v>1.65</v>
      </c>
      <c r="K83" s="136" t="e">
        <f>J83/$K$82</f>
        <v>#REF!</v>
      </c>
      <c r="L83" s="84"/>
      <c r="M83" s="84"/>
      <c r="N83" s="84"/>
      <c r="O83" s="84"/>
      <c r="P83" s="84"/>
    </row>
    <row r="84" spans="1:16">
      <c r="A84" s="89" t="s">
        <v>125</v>
      </c>
      <c r="B84" s="425" t="s">
        <v>203</v>
      </c>
      <c r="C84" s="444"/>
      <c r="D84" s="132">
        <v>2.0000000000000001E-4</v>
      </c>
      <c r="E84" s="124">
        <f>$E$31*D84</f>
        <v>0.31158333333333338</v>
      </c>
      <c r="F84" s="84"/>
      <c r="G84" s="421" t="s">
        <v>204</v>
      </c>
      <c r="H84" s="450"/>
      <c r="I84" s="84"/>
      <c r="J84" s="84">
        <v>0.41</v>
      </c>
      <c r="K84" s="136" t="e">
        <f>J84/$K$82</f>
        <v>#REF!</v>
      </c>
      <c r="L84" s="84"/>
      <c r="M84" s="84"/>
      <c r="N84" s="84"/>
      <c r="O84" s="84"/>
      <c r="P84" s="84"/>
    </row>
    <row r="85" spans="1:16">
      <c r="A85" s="89" t="s">
        <v>127</v>
      </c>
      <c r="B85" s="456" t="s">
        <v>205</v>
      </c>
      <c r="C85" s="457"/>
      <c r="D85" s="137">
        <v>1.6000000000000001E-3</v>
      </c>
      <c r="E85" s="124">
        <f>$E$31*D85</f>
        <v>2.492666666666667</v>
      </c>
      <c r="F85" s="84"/>
      <c r="G85" s="421" t="s">
        <v>206</v>
      </c>
      <c r="H85" s="450"/>
      <c r="I85" s="84"/>
      <c r="J85" s="84">
        <v>2.0699999999999998</v>
      </c>
      <c r="K85" s="136" t="e">
        <f>J85/$K$82</f>
        <v>#REF!</v>
      </c>
      <c r="L85" s="84"/>
      <c r="M85" s="84"/>
      <c r="N85" s="84"/>
      <c r="O85" s="84"/>
      <c r="P85" s="84"/>
    </row>
    <row r="86" spans="1:16">
      <c r="A86" s="89" t="s">
        <v>147</v>
      </c>
      <c r="B86" s="425" t="s">
        <v>207</v>
      </c>
      <c r="C86" s="444"/>
      <c r="D86" s="138">
        <v>2.9999999999999997E-4</v>
      </c>
      <c r="E86" s="124">
        <f>$E$31*D86</f>
        <v>0.46737499999999998</v>
      </c>
      <c r="F86" s="84"/>
      <c r="G86" s="421" t="s">
        <v>208</v>
      </c>
      <c r="H86" s="450"/>
      <c r="I86" s="84"/>
      <c r="J86" s="84">
        <v>0.83</v>
      </c>
      <c r="K86" s="136" t="e">
        <f>J86/$K$82</f>
        <v>#REF!</v>
      </c>
      <c r="L86" s="84"/>
      <c r="M86" s="84"/>
      <c r="N86" s="84"/>
      <c r="O86" s="84"/>
      <c r="P86" s="84"/>
    </row>
    <row r="87" spans="1:16" ht="14.4" thickBot="1">
      <c r="A87" s="118" t="s">
        <v>149</v>
      </c>
      <c r="B87" s="421" t="s">
        <v>209</v>
      </c>
      <c r="C87" s="450"/>
      <c r="D87" s="119"/>
      <c r="E87" s="124">
        <f>ROUND($E$31*D87,2)</f>
        <v>0</v>
      </c>
      <c r="F87" s="84"/>
      <c r="G87" s="421" t="s">
        <v>210</v>
      </c>
      <c r="H87" s="450"/>
      <c r="I87" s="84"/>
      <c r="J87" s="84"/>
      <c r="K87" s="84"/>
      <c r="L87" s="84"/>
      <c r="M87" s="84"/>
      <c r="N87" s="84"/>
      <c r="O87" s="84"/>
      <c r="P87" s="84"/>
    </row>
    <row r="88" spans="1:16" ht="14.4" thickBot="1">
      <c r="A88" s="394" t="s">
        <v>211</v>
      </c>
      <c r="B88" s="395"/>
      <c r="C88" s="395"/>
      <c r="D88" s="78">
        <f>SUM(D82:D87)</f>
        <v>8.8099999999999998E-2</v>
      </c>
      <c r="E88" s="108">
        <f>SUM(E82:E87)</f>
        <v>137.25245833333338</v>
      </c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</row>
    <row r="89" spans="1:16" ht="14.4" thickBot="1">
      <c r="A89" s="288"/>
      <c r="B89" s="288"/>
      <c r="C89" s="288"/>
      <c r="D89" s="286"/>
      <c r="E89" s="129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</row>
    <row r="90" spans="1:16" ht="14.4" thickBot="1">
      <c r="A90" s="394" t="s">
        <v>212</v>
      </c>
      <c r="B90" s="395"/>
      <c r="C90" s="395"/>
      <c r="D90" s="395"/>
      <c r="E90" s="396"/>
      <c r="F90" s="84"/>
      <c r="G90" s="417" t="s">
        <v>213</v>
      </c>
      <c r="H90" s="470"/>
      <c r="I90" s="84"/>
      <c r="J90" s="84"/>
      <c r="K90" s="84"/>
      <c r="L90" s="84"/>
      <c r="M90" s="84"/>
      <c r="N90" s="84"/>
      <c r="O90" s="84"/>
      <c r="P90" s="84"/>
    </row>
    <row r="91" spans="1:16" ht="14.4" thickBot="1">
      <c r="A91" s="68" t="s">
        <v>214</v>
      </c>
      <c r="B91" s="394" t="s">
        <v>215</v>
      </c>
      <c r="C91" s="396"/>
      <c r="D91" s="139" t="s">
        <v>216</v>
      </c>
      <c r="E91" s="280" t="s">
        <v>143</v>
      </c>
      <c r="F91" s="84"/>
      <c r="G91" s="421" t="s">
        <v>217</v>
      </c>
      <c r="H91" s="450"/>
      <c r="I91" s="84"/>
      <c r="J91" s="84"/>
      <c r="K91" s="84"/>
      <c r="L91" s="84"/>
      <c r="M91" s="84"/>
      <c r="N91" s="84"/>
      <c r="O91" s="84"/>
      <c r="P91" s="84"/>
    </row>
    <row r="92" spans="1:16" ht="14.4" thickBot="1">
      <c r="A92" s="69" t="s">
        <v>121</v>
      </c>
      <c r="B92" s="436" t="s">
        <v>218</v>
      </c>
      <c r="C92" s="448"/>
      <c r="D92" s="140"/>
      <c r="E92" s="122">
        <f>D92*(E31+E67+E77)/220</f>
        <v>0</v>
      </c>
      <c r="F92" s="84"/>
      <c r="G92" s="421" t="s">
        <v>219</v>
      </c>
      <c r="H92" s="450"/>
      <c r="I92" s="84"/>
      <c r="J92" s="84"/>
      <c r="K92" s="84"/>
      <c r="L92" s="84"/>
      <c r="M92" s="84"/>
      <c r="N92" s="84"/>
      <c r="O92" s="84"/>
      <c r="P92" s="84"/>
    </row>
    <row r="93" spans="1:16" ht="13.5" customHeight="1" thickBot="1">
      <c r="A93" s="394" t="s">
        <v>179</v>
      </c>
      <c r="B93" s="395"/>
      <c r="C93" s="395"/>
      <c r="D93" s="86"/>
      <c r="E93" s="108">
        <f>E92</f>
        <v>0</v>
      </c>
      <c r="F93" s="84"/>
      <c r="G93" s="421" t="s">
        <v>220</v>
      </c>
      <c r="H93" s="450"/>
      <c r="I93" s="84"/>
      <c r="J93" s="84"/>
      <c r="K93" s="84"/>
      <c r="L93" s="84"/>
      <c r="M93" s="84"/>
      <c r="N93" s="84"/>
      <c r="O93" s="84"/>
      <c r="P93" s="84"/>
    </row>
    <row r="94" spans="1:16" ht="13.5" customHeight="1" thickBot="1">
      <c r="A94" s="288"/>
      <c r="B94" s="288"/>
      <c r="C94" s="288"/>
      <c r="D94" s="286"/>
      <c r="E94" s="129"/>
      <c r="F94" s="84"/>
      <c r="G94" s="276" t="s">
        <v>221</v>
      </c>
      <c r="H94" s="277"/>
      <c r="I94" s="84"/>
      <c r="J94" s="84"/>
      <c r="K94" s="84"/>
      <c r="L94" s="84"/>
      <c r="M94" s="84"/>
      <c r="N94" s="84"/>
      <c r="O94" s="84"/>
      <c r="P94" s="84"/>
    </row>
    <row r="95" spans="1:16" ht="14.4" thickBot="1">
      <c r="A95" s="394" t="s">
        <v>222</v>
      </c>
      <c r="B95" s="395"/>
      <c r="C95" s="395"/>
      <c r="D95" s="395"/>
      <c r="E95" s="396"/>
      <c r="F95" s="84"/>
      <c r="G95" s="283" t="s">
        <v>150</v>
      </c>
      <c r="H95" s="284"/>
      <c r="K95" s="84"/>
      <c r="L95" s="84"/>
      <c r="M95" s="84"/>
      <c r="N95" s="84"/>
      <c r="O95" s="84"/>
      <c r="P95" s="84"/>
    </row>
    <row r="96" spans="1:16" ht="14.4" thickBot="1">
      <c r="A96" s="279">
        <v>4</v>
      </c>
      <c r="B96" s="395" t="s">
        <v>223</v>
      </c>
      <c r="C96" s="396"/>
      <c r="D96" s="68" t="s">
        <v>191</v>
      </c>
      <c r="E96" s="280" t="s">
        <v>143</v>
      </c>
      <c r="F96" s="84"/>
      <c r="G96" s="472" t="s">
        <v>29</v>
      </c>
      <c r="H96" s="473"/>
      <c r="K96" s="84"/>
      <c r="L96" s="84"/>
      <c r="M96" s="84"/>
      <c r="N96" s="84"/>
      <c r="O96" s="84"/>
      <c r="P96" s="84"/>
    </row>
    <row r="97" spans="1:16">
      <c r="A97" s="69" t="s">
        <v>198</v>
      </c>
      <c r="B97" s="436" t="s">
        <v>199</v>
      </c>
      <c r="C97" s="448"/>
      <c r="D97" s="115">
        <f>D88</f>
        <v>8.8099999999999998E-2</v>
      </c>
      <c r="E97" s="134">
        <f>E88</f>
        <v>137.25245833333338</v>
      </c>
      <c r="F97" s="84"/>
      <c r="G97" s="467" t="s">
        <v>224</v>
      </c>
      <c r="H97" s="468"/>
      <c r="K97" s="84"/>
      <c r="L97" s="84"/>
      <c r="M97" s="84"/>
      <c r="N97" s="84"/>
      <c r="O97" s="84"/>
      <c r="P97" s="84"/>
    </row>
    <row r="98" spans="1:16" ht="14.4" thickBot="1">
      <c r="A98" s="89" t="s">
        <v>214</v>
      </c>
      <c r="B98" s="425" t="s">
        <v>215</v>
      </c>
      <c r="C98" s="444"/>
      <c r="D98" s="117"/>
      <c r="E98" s="142">
        <f>E93</f>
        <v>0</v>
      </c>
      <c r="F98" s="143"/>
      <c r="G98" s="286"/>
      <c r="H98" s="286"/>
      <c r="I98" s="84"/>
      <c r="J98" s="84"/>
      <c r="K98" s="84"/>
      <c r="L98" s="84"/>
      <c r="M98" s="84"/>
      <c r="N98" s="84"/>
      <c r="O98" s="84"/>
      <c r="P98" s="84"/>
    </row>
    <row r="99" spans="1:16" ht="14.4" thickBot="1">
      <c r="A99" s="86"/>
      <c r="B99" s="440" t="s">
        <v>179</v>
      </c>
      <c r="C99" s="441"/>
      <c r="D99" s="86"/>
      <c r="E99" s="108">
        <f>SUM(E97:E98)</f>
        <v>137.25245833333338</v>
      </c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</row>
    <row r="100" spans="1:16" ht="14.4" thickBot="1">
      <c r="A100" s="286"/>
      <c r="B100" s="144"/>
      <c r="C100" s="144"/>
      <c r="D100" s="286"/>
      <c r="E100" s="129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</row>
    <row r="101" spans="1:16" ht="14.4" thickBot="1">
      <c r="A101" s="394" t="s">
        <v>225</v>
      </c>
      <c r="B101" s="395"/>
      <c r="C101" s="395"/>
      <c r="D101" s="395"/>
      <c r="E101" s="396"/>
      <c r="F101" s="84"/>
      <c r="G101" s="417" t="s">
        <v>226</v>
      </c>
      <c r="H101" s="470"/>
      <c r="I101" s="145"/>
      <c r="J101" s="84"/>
      <c r="K101" s="84"/>
      <c r="L101" s="84"/>
      <c r="M101" s="84"/>
      <c r="N101" s="84"/>
      <c r="O101" s="84"/>
      <c r="P101" s="84"/>
    </row>
    <row r="102" spans="1:16" ht="14.4" thickBot="1">
      <c r="A102" s="68">
        <v>5</v>
      </c>
      <c r="B102" s="446" t="s">
        <v>227</v>
      </c>
      <c r="C102" s="447"/>
      <c r="D102" s="82"/>
      <c r="E102" s="287" t="s">
        <v>143</v>
      </c>
      <c r="F102" s="84"/>
      <c r="G102" s="421" t="s">
        <v>228</v>
      </c>
      <c r="H102" s="450"/>
      <c r="I102" s="146"/>
      <c r="J102" s="84"/>
      <c r="K102" s="84"/>
      <c r="L102" s="84"/>
      <c r="M102" s="84"/>
      <c r="N102" s="84"/>
      <c r="O102" s="84"/>
      <c r="P102" s="84"/>
    </row>
    <row r="103" spans="1:16">
      <c r="A103" s="69" t="s">
        <v>121</v>
      </c>
      <c r="B103" s="436" t="s">
        <v>229</v>
      </c>
      <c r="C103" s="448"/>
      <c r="D103" s="115"/>
      <c r="E103" s="134">
        <v>5</v>
      </c>
      <c r="F103" s="84"/>
      <c r="G103" s="421" t="s">
        <v>193</v>
      </c>
      <c r="H103" s="450"/>
      <c r="I103" s="146"/>
      <c r="J103" s="84"/>
      <c r="K103" s="84"/>
      <c r="L103" s="84"/>
      <c r="M103" s="84"/>
      <c r="N103" s="84"/>
      <c r="O103" s="84"/>
      <c r="P103" s="84"/>
    </row>
    <row r="104" spans="1:16">
      <c r="A104" s="228" t="s">
        <v>123</v>
      </c>
      <c r="B104" s="229" t="s">
        <v>367</v>
      </c>
      <c r="C104" s="230"/>
      <c r="D104" s="117"/>
      <c r="E104" s="124"/>
      <c r="F104" s="84"/>
      <c r="G104" s="421" t="s">
        <v>223</v>
      </c>
      <c r="H104" s="450"/>
      <c r="I104" s="146"/>
      <c r="J104" s="84"/>
      <c r="K104" s="84"/>
      <c r="L104" s="84"/>
      <c r="M104" s="84"/>
      <c r="N104" s="84"/>
      <c r="O104" s="84"/>
      <c r="P104" s="84"/>
    </row>
    <row r="105" spans="1:16">
      <c r="A105" s="89" t="s">
        <v>125</v>
      </c>
      <c r="B105" s="421" t="s">
        <v>282</v>
      </c>
      <c r="C105" s="450"/>
      <c r="D105" s="117"/>
      <c r="E105" s="124"/>
      <c r="F105" s="84"/>
      <c r="G105" s="421" t="s">
        <v>223</v>
      </c>
      <c r="H105" s="450"/>
      <c r="I105" s="146"/>
      <c r="J105" s="84"/>
      <c r="K105" s="84"/>
      <c r="L105" s="84"/>
      <c r="M105" s="84"/>
      <c r="N105" s="84"/>
      <c r="O105" s="84"/>
      <c r="P105" s="84"/>
    </row>
    <row r="106" spans="1:16" ht="14.4" thickBot="1">
      <c r="A106" s="89" t="s">
        <v>177</v>
      </c>
      <c r="B106" s="425" t="s">
        <v>150</v>
      </c>
      <c r="C106" s="444"/>
      <c r="D106" s="117"/>
      <c r="E106" s="124"/>
      <c r="F106" s="84"/>
      <c r="G106" s="408" t="s">
        <v>163</v>
      </c>
      <c r="H106" s="433"/>
      <c r="I106" s="147"/>
      <c r="J106" s="84"/>
      <c r="K106" s="84"/>
      <c r="L106" s="84"/>
      <c r="M106" s="84"/>
      <c r="N106" s="84"/>
      <c r="O106" s="84"/>
      <c r="P106" s="84"/>
    </row>
    <row r="107" spans="1:16" ht="14.4" thickBot="1">
      <c r="A107" s="86"/>
      <c r="B107" s="440" t="s">
        <v>179</v>
      </c>
      <c r="C107" s="441"/>
      <c r="D107" s="86"/>
      <c r="E107" s="108">
        <f>SUM(E103:E106)</f>
        <v>5</v>
      </c>
      <c r="F107" s="84"/>
      <c r="G107" s="440" t="s">
        <v>230</v>
      </c>
      <c r="H107" s="441"/>
      <c r="I107" s="471"/>
      <c r="J107" s="84"/>
      <c r="K107" s="84"/>
      <c r="L107" s="84"/>
      <c r="M107" s="84"/>
      <c r="N107" s="84"/>
      <c r="O107" s="84"/>
      <c r="P107" s="84"/>
    </row>
    <row r="108" spans="1:16" ht="14.4" thickBot="1">
      <c r="A108" s="286"/>
      <c r="B108" s="144"/>
      <c r="C108" s="144"/>
      <c r="D108" s="286"/>
      <c r="E108" s="129"/>
      <c r="F108" s="84"/>
      <c r="J108" s="84"/>
      <c r="K108" s="84"/>
      <c r="L108" s="84"/>
      <c r="M108" s="84"/>
      <c r="N108" s="84"/>
      <c r="O108" s="84"/>
      <c r="P108" s="84"/>
    </row>
    <row r="109" spans="1:16" ht="14.4" thickBot="1">
      <c r="A109" s="394" t="s">
        <v>231</v>
      </c>
      <c r="B109" s="395"/>
      <c r="C109" s="395"/>
      <c r="D109" s="395"/>
      <c r="E109" s="396"/>
      <c r="F109" s="84"/>
      <c r="J109" s="84"/>
      <c r="K109" s="84"/>
      <c r="L109" s="84"/>
      <c r="M109" s="84"/>
      <c r="N109" s="84"/>
      <c r="O109" s="84"/>
      <c r="P109" s="84"/>
    </row>
    <row r="110" spans="1:16" ht="14.4" thickBot="1">
      <c r="A110" s="68">
        <v>6</v>
      </c>
      <c r="B110" s="446" t="s">
        <v>232</v>
      </c>
      <c r="C110" s="447"/>
      <c r="D110" s="68" t="s">
        <v>191</v>
      </c>
      <c r="E110" s="68" t="s">
        <v>143</v>
      </c>
      <c r="F110" s="84"/>
      <c r="J110" s="84"/>
      <c r="K110" s="84"/>
      <c r="L110" s="84"/>
      <c r="M110" s="84"/>
      <c r="N110" s="84"/>
      <c r="O110" s="84"/>
      <c r="P110" s="84"/>
    </row>
    <row r="111" spans="1:16">
      <c r="A111" s="69" t="s">
        <v>121</v>
      </c>
      <c r="B111" s="436" t="s">
        <v>289</v>
      </c>
      <c r="C111" s="448"/>
      <c r="D111" s="145">
        <v>1E-4</v>
      </c>
      <c r="E111" s="134">
        <f>E126*D111</f>
        <v>0.28275557122189665</v>
      </c>
      <c r="F111" s="84"/>
      <c r="J111" s="84"/>
      <c r="K111" s="84"/>
      <c r="L111" s="84"/>
      <c r="M111" s="84"/>
      <c r="N111" s="84"/>
      <c r="O111" s="84"/>
      <c r="P111" s="84"/>
    </row>
    <row r="112" spans="1:16">
      <c r="A112" s="118" t="s">
        <v>123</v>
      </c>
      <c r="B112" s="421" t="s">
        <v>290</v>
      </c>
      <c r="C112" s="450"/>
      <c r="D112" s="148">
        <v>1E-4</v>
      </c>
      <c r="E112" s="197">
        <f>(E126+E111)*D112</f>
        <v>0.2827838467790188</v>
      </c>
      <c r="F112" s="84"/>
      <c r="J112" s="84"/>
      <c r="K112" s="84"/>
      <c r="L112" s="84"/>
      <c r="M112" s="84"/>
      <c r="N112" s="84"/>
      <c r="O112" s="84"/>
      <c r="P112" s="84"/>
    </row>
    <row r="113" spans="1:16">
      <c r="A113" s="89" t="s">
        <v>125</v>
      </c>
      <c r="B113" s="425" t="s">
        <v>233</v>
      </c>
      <c r="C113" s="444"/>
      <c r="D113" s="149">
        <f>SUM(D114:D116)</f>
        <v>0.12509999999999999</v>
      </c>
      <c r="E113" s="124">
        <f>SUM(E114:E116)</f>
        <v>404.39</v>
      </c>
      <c r="F113" s="113">
        <f>D113*E128</f>
        <v>404.38574999999997</v>
      </c>
      <c r="G113" s="84"/>
      <c r="H113" s="84"/>
      <c r="I113" s="84"/>
      <c r="J113" s="84"/>
      <c r="K113" s="84"/>
      <c r="L113" s="84"/>
      <c r="M113" s="84"/>
      <c r="N113" s="84"/>
      <c r="O113" s="84"/>
      <c r="P113" s="84"/>
    </row>
    <row r="114" spans="1:16">
      <c r="A114" s="89"/>
      <c r="B114" s="425" t="s">
        <v>291</v>
      </c>
      <c r="C114" s="444"/>
      <c r="D114" s="146">
        <v>7.51E-2</v>
      </c>
      <c r="E114" s="124">
        <f>ROUND(((E$126+E$111+$E$112)*$D114)/(1-D$113),2)</f>
        <v>242.76</v>
      </c>
      <c r="F114" s="113">
        <f>D114*E128</f>
        <v>242.76075</v>
      </c>
      <c r="G114" s="84">
        <v>42.883891946855556</v>
      </c>
      <c r="H114" s="84"/>
      <c r="I114" s="84"/>
      <c r="J114" s="84"/>
      <c r="K114" s="84"/>
      <c r="L114" s="84"/>
      <c r="M114" s="84"/>
      <c r="N114" s="84"/>
      <c r="O114" s="84"/>
      <c r="P114" s="84"/>
    </row>
    <row r="115" spans="1:16">
      <c r="A115" s="89"/>
      <c r="B115" s="425" t="s">
        <v>234</v>
      </c>
      <c r="C115" s="444"/>
      <c r="D115" s="146">
        <v>0</v>
      </c>
      <c r="E115" s="124">
        <f>ROUND(((E$126+E$111+$E$112)*$D115)/(1-D$113),2)</f>
        <v>0</v>
      </c>
      <c r="F115" s="150"/>
      <c r="G115" s="151">
        <v>197.92565513933334</v>
      </c>
      <c r="H115" s="84"/>
      <c r="I115" s="84"/>
      <c r="J115" s="84"/>
      <c r="K115" s="84"/>
      <c r="L115" s="84"/>
      <c r="M115" s="84"/>
      <c r="N115" s="84"/>
      <c r="O115" s="84"/>
      <c r="P115" s="84"/>
    </row>
    <row r="116" spans="1:16" ht="14.4" thickBot="1">
      <c r="A116" s="89"/>
      <c r="B116" s="425" t="s">
        <v>235</v>
      </c>
      <c r="C116" s="444"/>
      <c r="D116" s="146">
        <v>0.05</v>
      </c>
      <c r="E116" s="124">
        <f>ROUND(((E$126+E$111+$E$112)*$D116)/(1-D$113),2)</f>
        <v>161.63</v>
      </c>
      <c r="F116" s="113">
        <f>D116*E128</f>
        <v>161.625</v>
      </c>
      <c r="G116" s="152">
        <v>329.87609189888894</v>
      </c>
      <c r="H116" s="151"/>
      <c r="I116" s="84"/>
      <c r="J116" s="84"/>
      <c r="K116" s="84"/>
      <c r="L116" s="84"/>
      <c r="M116" s="84"/>
      <c r="N116" s="84"/>
      <c r="O116" s="84"/>
      <c r="P116" s="84"/>
    </row>
    <row r="117" spans="1:16" ht="14.4" thickBot="1">
      <c r="A117" s="86"/>
      <c r="B117" s="440" t="s">
        <v>179</v>
      </c>
      <c r="C117" s="441"/>
      <c r="D117" s="86"/>
      <c r="E117" s="108">
        <f>SUM(E111,E112,E113)+0.01</f>
        <v>404.9655394180009</v>
      </c>
      <c r="F117" s="84"/>
      <c r="G117" s="84">
        <v>942.50311971111114</v>
      </c>
      <c r="H117" s="84"/>
      <c r="I117" s="84"/>
      <c r="J117" s="84"/>
      <c r="K117" s="84"/>
      <c r="L117" s="84"/>
      <c r="M117" s="84"/>
      <c r="N117" s="84"/>
      <c r="O117" s="84"/>
      <c r="P117" s="84"/>
    </row>
    <row r="118" spans="1:16" ht="14.4" thickBot="1">
      <c r="A118" s="460"/>
      <c r="B118" s="460"/>
      <c r="C118" s="460"/>
      <c r="D118" s="84"/>
      <c r="E118" s="84"/>
      <c r="F118" s="84"/>
      <c r="G118" s="113"/>
      <c r="H118" s="84"/>
      <c r="I118" s="84"/>
      <c r="J118" s="84"/>
      <c r="K118" s="84"/>
      <c r="L118" s="84"/>
      <c r="M118" s="84"/>
      <c r="N118" s="84"/>
      <c r="O118" s="84"/>
      <c r="P118" s="84"/>
    </row>
    <row r="119" spans="1:16" ht="14.4" thickBot="1">
      <c r="A119" s="394" t="s">
        <v>236</v>
      </c>
      <c r="B119" s="395"/>
      <c r="C119" s="395"/>
      <c r="D119" s="395"/>
      <c r="E119" s="396"/>
      <c r="F119" s="84"/>
      <c r="G119" s="113"/>
      <c r="H119" s="84"/>
      <c r="I119" s="84"/>
      <c r="J119" s="84"/>
      <c r="K119" s="84"/>
      <c r="L119" s="84"/>
      <c r="M119" s="84"/>
      <c r="N119" s="84"/>
      <c r="O119" s="84"/>
      <c r="P119" s="84"/>
    </row>
    <row r="120" spans="1:16" ht="15.75" customHeight="1" thickBot="1">
      <c r="A120" s="153"/>
      <c r="B120" s="446" t="s">
        <v>237</v>
      </c>
      <c r="C120" s="446"/>
      <c r="D120" s="154"/>
      <c r="E120" s="68" t="s">
        <v>143</v>
      </c>
      <c r="F120" s="84"/>
      <c r="G120" s="113"/>
      <c r="H120" s="84"/>
      <c r="I120" s="84"/>
      <c r="J120" s="84"/>
      <c r="K120" s="84"/>
      <c r="L120" s="84"/>
      <c r="M120" s="84"/>
      <c r="N120" s="84"/>
      <c r="O120" s="84"/>
      <c r="P120" s="84"/>
    </row>
    <row r="121" spans="1:16">
      <c r="A121" s="69" t="s">
        <v>121</v>
      </c>
      <c r="B121" s="69" t="s">
        <v>238</v>
      </c>
      <c r="C121" s="289" t="s">
        <v>142</v>
      </c>
      <c r="D121" s="156"/>
      <c r="E121" s="127">
        <f>$E$31</f>
        <v>1557.9166666666667</v>
      </c>
      <c r="F121" s="84"/>
      <c r="G121" s="113"/>
      <c r="H121" s="84"/>
      <c r="I121" s="84"/>
      <c r="J121" s="84"/>
      <c r="K121" s="84"/>
      <c r="L121" s="84"/>
      <c r="M121" s="84"/>
      <c r="N121" s="84"/>
      <c r="O121" s="84"/>
      <c r="P121" s="84"/>
    </row>
    <row r="122" spans="1:16">
      <c r="A122" s="89" t="s">
        <v>123</v>
      </c>
      <c r="B122" s="89" t="s">
        <v>239</v>
      </c>
      <c r="C122" s="283" t="s">
        <v>188</v>
      </c>
      <c r="D122" s="156"/>
      <c r="E122" s="124">
        <f>$E$67</f>
        <v>1076.7513578644998</v>
      </c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</row>
    <row r="123" spans="1:16">
      <c r="A123" s="89" t="s">
        <v>125</v>
      </c>
      <c r="B123" s="89" t="s">
        <v>240</v>
      </c>
      <c r="C123" s="283" t="s">
        <v>190</v>
      </c>
      <c r="D123" s="156"/>
      <c r="E123" s="124">
        <f>$E$77</f>
        <v>50.645229354466672</v>
      </c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</row>
    <row r="124" spans="1:16">
      <c r="A124" s="89" t="s">
        <v>127</v>
      </c>
      <c r="B124" s="89" t="s">
        <v>241</v>
      </c>
      <c r="C124" s="283" t="s">
        <v>223</v>
      </c>
      <c r="D124" s="156"/>
      <c r="E124" s="124">
        <f>$E$99</f>
        <v>137.25245833333338</v>
      </c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</row>
    <row r="125" spans="1:16">
      <c r="A125" s="89" t="s">
        <v>147</v>
      </c>
      <c r="B125" s="89" t="s">
        <v>242</v>
      </c>
      <c r="C125" s="283" t="s">
        <v>227</v>
      </c>
      <c r="D125" s="156"/>
      <c r="E125" s="124">
        <f>$E$107</f>
        <v>5</v>
      </c>
      <c r="F125" s="84"/>
      <c r="G125" s="84" t="s">
        <v>284</v>
      </c>
      <c r="H125" s="84"/>
      <c r="I125" s="84"/>
      <c r="J125" s="84"/>
      <c r="K125" s="84"/>
      <c r="L125" s="84"/>
      <c r="M125" s="84"/>
      <c r="N125" s="84"/>
      <c r="O125" s="84"/>
      <c r="P125" s="84"/>
    </row>
    <row r="126" spans="1:16">
      <c r="A126" s="89"/>
      <c r="B126" s="459" t="s">
        <v>243</v>
      </c>
      <c r="C126" s="459"/>
      <c r="D126" s="156"/>
      <c r="E126" s="124">
        <f>SUM(E121:E125)-0.01</f>
        <v>2827.5557122189662</v>
      </c>
      <c r="F126" s="84"/>
      <c r="G126" s="95"/>
      <c r="H126" s="98"/>
      <c r="I126" s="84"/>
      <c r="J126" s="84"/>
      <c r="K126" s="84"/>
      <c r="L126" s="84"/>
      <c r="M126" s="84"/>
      <c r="N126" s="84"/>
      <c r="O126" s="84"/>
      <c r="P126" s="84"/>
    </row>
    <row r="127" spans="1:16" ht="14.4" thickBot="1">
      <c r="A127" s="118" t="s">
        <v>147</v>
      </c>
      <c r="B127" s="157" t="s">
        <v>244</v>
      </c>
      <c r="C127" s="285" t="s">
        <v>232</v>
      </c>
      <c r="D127" s="159"/>
      <c r="E127" s="160">
        <f>$E$117-0.01</f>
        <v>404.95553941800091</v>
      </c>
      <c r="F127" s="102"/>
      <c r="G127" s="98"/>
      <c r="H127" s="95"/>
      <c r="I127" s="84"/>
      <c r="J127" s="84"/>
      <c r="K127" s="84"/>
      <c r="L127" s="84"/>
      <c r="M127" s="84"/>
      <c r="N127" s="84"/>
      <c r="O127" s="84"/>
      <c r="P127" s="84"/>
    </row>
    <row r="128" spans="1:16" ht="14.4" thickBot="1">
      <c r="A128" s="86"/>
      <c r="B128" s="395" t="s">
        <v>245</v>
      </c>
      <c r="C128" s="395"/>
      <c r="D128" s="86"/>
      <c r="E128" s="108">
        <f>ROUND((E126+E111+E112)/(1-D113),2)-0.01</f>
        <v>3232.5</v>
      </c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</row>
    <row r="129" spans="1:16">
      <c r="A129" s="84"/>
      <c r="B129" s="84"/>
      <c r="C129" s="84"/>
      <c r="D129" s="84"/>
      <c r="E129" s="84"/>
      <c r="F129" s="84"/>
      <c r="G129" s="84"/>
      <c r="H129" s="113"/>
      <c r="I129" s="84"/>
      <c r="J129" s="84"/>
      <c r="K129" s="84"/>
      <c r="L129" s="84"/>
      <c r="M129" s="84"/>
      <c r="N129" s="84"/>
      <c r="O129" s="84"/>
      <c r="P129" s="84"/>
    </row>
    <row r="130" spans="1:16">
      <c r="A130" s="84"/>
      <c r="B130" s="84"/>
      <c r="C130" s="84"/>
      <c r="D130" s="84"/>
      <c r="E130" s="113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</row>
    <row r="131" spans="1:16">
      <c r="A131" s="84"/>
      <c r="B131" s="84"/>
      <c r="C131" s="84"/>
      <c r="D131" s="84"/>
      <c r="E131" s="113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</row>
    <row r="132" spans="1:16">
      <c r="A132" s="84"/>
      <c r="B132" s="84"/>
      <c r="C132" s="84"/>
      <c r="D132" s="84"/>
      <c r="E132" s="161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</row>
    <row r="133" spans="1:16">
      <c r="A133" s="84"/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</row>
    <row r="134" spans="1:16">
      <c r="A134" s="84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</row>
    <row r="135" spans="1:16">
      <c r="A135" s="84"/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</row>
    <row r="136" spans="1:16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</row>
    <row r="137" spans="1:16">
      <c r="A137" s="84"/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</row>
    <row r="138" spans="1:16">
      <c r="A138" s="84"/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</row>
    <row r="139" spans="1:16">
      <c r="A139" s="84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</row>
    <row r="140" spans="1:16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</row>
    <row r="141" spans="1:16">
      <c r="A141" s="84"/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</row>
    <row r="142" spans="1:16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</row>
    <row r="143" spans="1:16">
      <c r="A143" s="84"/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</row>
    <row r="144" spans="1:16">
      <c r="A144" s="84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</row>
    <row r="145" spans="1:16">
      <c r="A145" s="84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</row>
    <row r="146" spans="1:16">
      <c r="A146" s="84"/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</row>
    <row r="147" spans="1:16">
      <c r="A147" s="84"/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</row>
    <row r="148" spans="1:16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</row>
    <row r="149" spans="1:16">
      <c r="A149" s="84"/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</row>
    <row r="150" spans="1:16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</row>
    <row r="151" spans="1:16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</row>
    <row r="152" spans="1:16">
      <c r="A152" s="84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</row>
    <row r="153" spans="1:16">
      <c r="A153" s="84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</row>
    <row r="154" spans="1:16">
      <c r="A154" s="84"/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</row>
    <row r="155" spans="1:16">
      <c r="A155" s="84"/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</row>
    <row r="156" spans="1:16">
      <c r="A156" s="84"/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</row>
    <row r="157" spans="1:16">
      <c r="A157" s="84"/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</row>
    <row r="158" spans="1:16">
      <c r="A158" s="84"/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</row>
    <row r="159" spans="1:16">
      <c r="A159" s="84"/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</row>
    <row r="160" spans="1:16">
      <c r="A160" s="84"/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</row>
    <row r="161" spans="1:16">
      <c r="A161" s="84"/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</row>
    <row r="162" spans="1:16">
      <c r="A162" s="84"/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</row>
    <row r="163" spans="1:16">
      <c r="A163" s="84"/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</row>
    <row r="164" spans="1:16">
      <c r="A164" s="84"/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</row>
    <row r="165" spans="1:16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</row>
    <row r="166" spans="1:16">
      <c r="A166" s="84"/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</row>
    <row r="167" spans="1:16">
      <c r="A167" s="84"/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</row>
    <row r="168" spans="1:16">
      <c r="A168" s="84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</row>
    <row r="169" spans="1:16">
      <c r="A169" s="84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</row>
    <row r="170" spans="1:16">
      <c r="A170" s="84"/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</row>
    <row r="171" spans="1:16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</row>
    <row r="172" spans="1:16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</row>
    <row r="173" spans="1:16">
      <c r="A173" s="84"/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</row>
    <row r="174" spans="1:16">
      <c r="A174" s="84"/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</row>
    <row r="175" spans="1:16">
      <c r="A175" s="84"/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</row>
    <row r="176" spans="1:16">
      <c r="A176" s="84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</row>
    <row r="177" spans="1:16">
      <c r="A177" s="84"/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</row>
    <row r="178" spans="1:16">
      <c r="A178" s="84"/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</row>
    <row r="179" spans="1:16">
      <c r="A179" s="84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</row>
    <row r="180" spans="1:16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</row>
    <row r="181" spans="1:16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</row>
    <row r="182" spans="1:16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</row>
    <row r="183" spans="1:16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</row>
    <row r="184" spans="1:16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</row>
    <row r="185" spans="1:16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</row>
    <row r="186" spans="1:16">
      <c r="A186" s="84"/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</row>
    <row r="187" spans="1:16">
      <c r="A187" s="84"/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</row>
    <row r="188" spans="1:16">
      <c r="A188" s="84"/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</row>
    <row r="189" spans="1:16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</row>
    <row r="190" spans="1:16">
      <c r="A190" s="84"/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</row>
    <row r="191" spans="1:16">
      <c r="A191" s="84"/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</row>
    <row r="192" spans="1:16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</row>
    <row r="193" spans="1:16">
      <c r="A193" s="84"/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</row>
    <row r="194" spans="1:16">
      <c r="A194" s="84"/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</row>
    <row r="195" spans="1:16">
      <c r="A195" s="84"/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</row>
    <row r="196" spans="1:16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</row>
    <row r="197" spans="1:16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</row>
    <row r="198" spans="1:16">
      <c r="A198" s="84"/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</row>
    <row r="199" spans="1:16">
      <c r="A199" s="84"/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</row>
    <row r="200" spans="1:16">
      <c r="A200" s="84"/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</row>
    <row r="201" spans="1:16">
      <c r="A201" s="84"/>
      <c r="B201" s="84"/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</row>
    <row r="202" spans="1:16">
      <c r="A202" s="84"/>
      <c r="B202" s="84"/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</row>
    <row r="203" spans="1:16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</row>
    <row r="204" spans="1:16">
      <c r="A204" s="84"/>
      <c r="B204" s="84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</row>
    <row r="205" spans="1:16">
      <c r="A205" s="84"/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</row>
    <row r="206" spans="1:16">
      <c r="A206" s="84"/>
      <c r="B206" s="84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</row>
    <row r="207" spans="1:16">
      <c r="A207" s="84"/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</row>
    <row r="208" spans="1:16">
      <c r="A208" s="84"/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</row>
    <row r="209" spans="1:16">
      <c r="A209" s="84"/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</row>
    <row r="210" spans="1:16">
      <c r="A210" s="84"/>
      <c r="B210" s="84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</row>
    <row r="211" spans="1:16">
      <c r="A211" s="84"/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</row>
    <row r="212" spans="1:16">
      <c r="A212" s="84"/>
      <c r="B212" s="84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</row>
    <row r="213" spans="1:16">
      <c r="A213" s="84"/>
      <c r="B213" s="84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</row>
    <row r="214" spans="1:16">
      <c r="A214" s="84"/>
      <c r="B214" s="84"/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</row>
    <row r="215" spans="1:16">
      <c r="A215" s="84"/>
      <c r="B215" s="84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</row>
    <row r="216" spans="1:16">
      <c r="A216" s="84"/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</row>
    <row r="217" spans="1:16">
      <c r="A217" s="84"/>
      <c r="B217" s="84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</row>
    <row r="218" spans="1:16">
      <c r="A218" s="84"/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</row>
    <row r="219" spans="1:16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</row>
    <row r="220" spans="1:16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</row>
    <row r="221" spans="1:16">
      <c r="A221" s="84"/>
      <c r="B221" s="84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</row>
    <row r="222" spans="1:16">
      <c r="A222" s="84"/>
      <c r="B222" s="84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</row>
    <row r="223" spans="1:16">
      <c r="A223" s="84"/>
      <c r="B223" s="84"/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</row>
    <row r="224" spans="1:16">
      <c r="A224" s="84"/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</row>
    <row r="225" spans="1:16">
      <c r="A225" s="84"/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</row>
    <row r="226" spans="1:16">
      <c r="A226" s="84"/>
      <c r="B226" s="84"/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</row>
    <row r="227" spans="1:16">
      <c r="A227" s="162"/>
      <c r="B227" s="162"/>
      <c r="C227" s="162"/>
      <c r="D227" s="162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</row>
    <row r="228" spans="1:16">
      <c r="A228" s="162"/>
      <c r="B228" s="162"/>
      <c r="C228" s="162"/>
      <c r="D228" s="162"/>
      <c r="E228" s="162"/>
      <c r="H228" s="84"/>
      <c r="I228" s="84"/>
      <c r="J228" s="84"/>
      <c r="K228" s="84"/>
      <c r="L228" s="84"/>
      <c r="M228" s="84"/>
      <c r="N228" s="84"/>
      <c r="O228" s="84"/>
      <c r="P228" s="84"/>
    </row>
    <row r="229" spans="1:16">
      <c r="A229" s="162"/>
      <c r="B229" s="162"/>
      <c r="C229" s="162"/>
      <c r="D229" s="162"/>
      <c r="E229" s="162"/>
    </row>
    <row r="230" spans="1:16">
      <c r="A230" s="162"/>
      <c r="B230" s="162"/>
      <c r="C230" s="162"/>
      <c r="D230" s="162"/>
      <c r="E230" s="162"/>
    </row>
    <row r="231" spans="1:16">
      <c r="A231" s="162"/>
      <c r="B231" s="162"/>
      <c r="C231" s="162"/>
      <c r="D231" s="162"/>
      <c r="E231" s="162"/>
    </row>
    <row r="232" spans="1:16">
      <c r="A232" s="162"/>
      <c r="B232" s="162"/>
      <c r="C232" s="162"/>
      <c r="D232" s="162"/>
      <c r="E232" s="162"/>
    </row>
    <row r="233" spans="1:16">
      <c r="A233" s="162"/>
      <c r="B233" s="162"/>
      <c r="C233" s="162"/>
      <c r="D233" s="162"/>
      <c r="E233" s="162"/>
    </row>
    <row r="234" spans="1:16">
      <c r="A234" s="162"/>
      <c r="B234" s="162"/>
      <c r="C234" s="162"/>
      <c r="D234" s="162"/>
      <c r="E234" s="162"/>
    </row>
    <row r="235" spans="1:16">
      <c r="A235" s="162"/>
      <c r="B235" s="162"/>
      <c r="C235" s="162"/>
      <c r="D235" s="162"/>
      <c r="E235" s="162"/>
    </row>
    <row r="236" spans="1:16">
      <c r="A236" s="162"/>
      <c r="B236" s="162"/>
      <c r="C236" s="162"/>
      <c r="D236" s="162"/>
      <c r="E236" s="162"/>
    </row>
    <row r="237" spans="1:16">
      <c r="A237" s="162"/>
      <c r="B237" s="162"/>
      <c r="C237" s="162"/>
      <c r="D237" s="162"/>
      <c r="E237" s="162"/>
    </row>
    <row r="238" spans="1:16">
      <c r="A238" s="162"/>
      <c r="B238" s="162"/>
      <c r="C238" s="162"/>
      <c r="D238" s="162"/>
      <c r="E238" s="162"/>
    </row>
    <row r="239" spans="1:16">
      <c r="A239" s="162"/>
      <c r="B239" s="162"/>
      <c r="C239" s="162"/>
      <c r="D239" s="162"/>
      <c r="E239" s="162"/>
    </row>
    <row r="240" spans="1:16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56">
    <mergeCell ref="G52:H52"/>
    <mergeCell ref="G45:H45"/>
    <mergeCell ref="G44:H44"/>
    <mergeCell ref="G43:H43"/>
    <mergeCell ref="G72:H72"/>
    <mergeCell ref="G73:H73"/>
    <mergeCell ref="G60:H60"/>
    <mergeCell ref="G59:H59"/>
    <mergeCell ref="G58:H58"/>
    <mergeCell ref="G61:H61"/>
    <mergeCell ref="G55:H55"/>
    <mergeCell ref="G54:H54"/>
    <mergeCell ref="G53:H53"/>
    <mergeCell ref="G91:H91"/>
    <mergeCell ref="G90:H90"/>
    <mergeCell ref="G93:H93"/>
    <mergeCell ref="G92:H92"/>
    <mergeCell ref="G83:H83"/>
    <mergeCell ref="G82:H82"/>
    <mergeCell ref="G86:H86"/>
    <mergeCell ref="G85:H85"/>
    <mergeCell ref="G84:H84"/>
    <mergeCell ref="G87:H87"/>
    <mergeCell ref="G107:I107"/>
    <mergeCell ref="G101:H101"/>
    <mergeCell ref="G105:H105"/>
    <mergeCell ref="G104:H104"/>
    <mergeCell ref="G103:H103"/>
    <mergeCell ref="G102:H102"/>
    <mergeCell ref="G106:H106"/>
    <mergeCell ref="G96:H96"/>
    <mergeCell ref="G97:H97"/>
    <mergeCell ref="B117:C117"/>
    <mergeCell ref="A118:C118"/>
    <mergeCell ref="A119:E119"/>
    <mergeCell ref="B120:C120"/>
    <mergeCell ref="B126:C126"/>
    <mergeCell ref="B128:C128"/>
    <mergeCell ref="B111:C111"/>
    <mergeCell ref="B112:C112"/>
    <mergeCell ref="B113:C113"/>
    <mergeCell ref="B114:C114"/>
    <mergeCell ref="B115:C115"/>
    <mergeCell ref="B116:C116"/>
    <mergeCell ref="B106:C106"/>
    <mergeCell ref="B107:C107"/>
    <mergeCell ref="A109:E109"/>
    <mergeCell ref="B110:C110"/>
    <mergeCell ref="B102:C102"/>
    <mergeCell ref="B103:C103"/>
    <mergeCell ref="B105:C105"/>
    <mergeCell ref="B97:C97"/>
    <mergeCell ref="B98:C98"/>
    <mergeCell ref="B99:C99"/>
    <mergeCell ref="A101:E101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G39:H39"/>
    <mergeCell ref="A40:E40"/>
    <mergeCell ref="B41:C41"/>
    <mergeCell ref="G41:H41"/>
    <mergeCell ref="B42:C42"/>
    <mergeCell ref="G42:H42"/>
    <mergeCell ref="B36:C36"/>
    <mergeCell ref="G36:H36"/>
    <mergeCell ref="B37:C37"/>
    <mergeCell ref="G37:H37"/>
    <mergeCell ref="A38:C38"/>
    <mergeCell ref="G38:H38"/>
    <mergeCell ref="B29:C29"/>
    <mergeCell ref="B30:C30"/>
    <mergeCell ref="B31:C31"/>
    <mergeCell ref="A33:E33"/>
    <mergeCell ref="A34:E34"/>
    <mergeCell ref="B35:C35"/>
    <mergeCell ref="B27:C27"/>
    <mergeCell ref="B28:C28"/>
    <mergeCell ref="B19:C19"/>
    <mergeCell ref="D19:E19"/>
    <mergeCell ref="B20:C20"/>
    <mergeCell ref="D20:E20"/>
    <mergeCell ref="B21:C21"/>
    <mergeCell ref="D21:E21"/>
    <mergeCell ref="G35:H35"/>
    <mergeCell ref="B18:C18"/>
    <mergeCell ref="D18:E18"/>
    <mergeCell ref="A12:B12"/>
    <mergeCell ref="D12:E12"/>
    <mergeCell ref="A13:B13"/>
    <mergeCell ref="A23:E23"/>
    <mergeCell ref="B24:C24"/>
    <mergeCell ref="B25:C25"/>
    <mergeCell ref="B26:C26"/>
    <mergeCell ref="A1:E1"/>
    <mergeCell ref="B2:C2"/>
    <mergeCell ref="D2:E2"/>
    <mergeCell ref="B3:C3"/>
    <mergeCell ref="D3:E3"/>
    <mergeCell ref="A5:E5"/>
    <mergeCell ref="A14:E14"/>
    <mergeCell ref="A15:E16"/>
    <mergeCell ref="B17:C17"/>
    <mergeCell ref="D17:E17"/>
    <mergeCell ref="B9:C9"/>
    <mergeCell ref="D9:E9"/>
    <mergeCell ref="A11:E11"/>
    <mergeCell ref="B6:C6"/>
    <mergeCell ref="D6:E6"/>
    <mergeCell ref="B7:C7"/>
    <mergeCell ref="D7:E7"/>
    <mergeCell ref="B8:C8"/>
    <mergeCell ref="D8:E8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  <colBreaks count="1" manualBreakCount="1">
    <brk id="5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B3:I35"/>
  <sheetViews>
    <sheetView topLeftCell="D25" workbookViewId="0">
      <selection activeCell="H35" sqref="H35"/>
    </sheetView>
  </sheetViews>
  <sheetFormatPr defaultColWidth="8.77734375" defaultRowHeight="14.4"/>
  <cols>
    <col min="1" max="1" width="8.77734375" style="224"/>
    <col min="2" max="2" width="4.5546875" style="222" bestFit="1" customWidth="1"/>
    <col min="3" max="3" width="49.77734375" style="224" customWidth="1"/>
    <col min="4" max="4" width="10.5546875" style="222" customWidth="1"/>
    <col min="5" max="5" width="11.77734375" style="222" customWidth="1"/>
    <col min="6" max="6" width="12.44140625" style="222" customWidth="1"/>
    <col min="7" max="7" width="10.44140625" style="224" customWidth="1"/>
    <col min="8" max="8" width="10.21875" style="224" customWidth="1"/>
    <col min="9" max="9" width="9" style="225" bestFit="1" customWidth="1"/>
    <col min="10" max="16384" width="8.77734375" style="224"/>
  </cols>
  <sheetData>
    <row r="3" spans="2:9" ht="18">
      <c r="B3" s="474" t="s">
        <v>246</v>
      </c>
      <c r="C3" s="474"/>
      <c r="D3" s="474"/>
      <c r="E3" s="474"/>
      <c r="F3" s="474"/>
      <c r="G3" s="474"/>
      <c r="H3" s="474"/>
    </row>
    <row r="4" spans="2:9" s="223" customFormat="1" ht="57.6">
      <c r="B4" s="200" t="s">
        <v>311</v>
      </c>
      <c r="C4" s="200" t="s">
        <v>312</v>
      </c>
      <c r="D4" s="200" t="s">
        <v>313</v>
      </c>
      <c r="E4" s="200" t="s">
        <v>375</v>
      </c>
      <c r="F4" s="200" t="s">
        <v>314</v>
      </c>
      <c r="G4" s="200" t="s">
        <v>341</v>
      </c>
      <c r="H4" s="200" t="s">
        <v>376</v>
      </c>
      <c r="I4" s="226"/>
    </row>
    <row r="5" spans="2:9" ht="43.2">
      <c r="B5" s="221">
        <v>1</v>
      </c>
      <c r="C5" s="201" t="s">
        <v>315</v>
      </c>
      <c r="D5" s="221" t="s">
        <v>316</v>
      </c>
      <c r="E5" s="221">
        <v>12</v>
      </c>
      <c r="F5" s="221" t="s">
        <v>317</v>
      </c>
      <c r="G5" s="227">
        <v>2.19</v>
      </c>
      <c r="H5" s="227">
        <f>E5*G5*12</f>
        <v>315.36</v>
      </c>
    </row>
    <row r="6" spans="2:9" ht="43.2">
      <c r="B6" s="221">
        <v>2</v>
      </c>
      <c r="C6" s="201" t="s">
        <v>318</v>
      </c>
      <c r="D6" s="221" t="s">
        <v>316</v>
      </c>
      <c r="E6" s="221">
        <v>6</v>
      </c>
      <c r="F6" s="221" t="s">
        <v>319</v>
      </c>
      <c r="G6" s="227">
        <v>5.23</v>
      </c>
      <c r="H6" s="227">
        <f t="shared" ref="H6:H21" si="0">E6*G6*12</f>
        <v>376.56000000000006</v>
      </c>
    </row>
    <row r="7" spans="2:9" ht="28.8">
      <c r="B7" s="221">
        <v>3</v>
      </c>
      <c r="C7" s="201" t="s">
        <v>320</v>
      </c>
      <c r="D7" s="221" t="s">
        <v>316</v>
      </c>
      <c r="E7" s="221">
        <v>3</v>
      </c>
      <c r="F7" s="221" t="s">
        <v>321</v>
      </c>
      <c r="G7" s="227">
        <v>16.329999999999998</v>
      </c>
      <c r="H7" s="227">
        <f t="shared" si="0"/>
        <v>587.87999999999988</v>
      </c>
    </row>
    <row r="8" spans="2:9" ht="72">
      <c r="B8" s="221">
        <v>4</v>
      </c>
      <c r="C8" s="201" t="s">
        <v>322</v>
      </c>
      <c r="D8" s="221" t="s">
        <v>323</v>
      </c>
      <c r="E8" s="221">
        <v>240</v>
      </c>
      <c r="F8" s="221" t="s">
        <v>324</v>
      </c>
      <c r="G8" s="227">
        <v>8.09</v>
      </c>
      <c r="H8" s="227">
        <f t="shared" si="0"/>
        <v>23299.199999999997</v>
      </c>
    </row>
    <row r="9" spans="2:9" ht="43.2">
      <c r="B9" s="221">
        <v>5</v>
      </c>
      <c r="C9" s="201" t="s">
        <v>325</v>
      </c>
      <c r="D9" s="221" t="s">
        <v>316</v>
      </c>
      <c r="E9" s="221">
        <v>3</v>
      </c>
      <c r="F9" s="221" t="s">
        <v>366</v>
      </c>
      <c r="G9" s="227">
        <v>13.58</v>
      </c>
      <c r="H9" s="227">
        <f t="shared" si="0"/>
        <v>488.88</v>
      </c>
    </row>
    <row r="10" spans="2:9" ht="28.8">
      <c r="B10" s="221">
        <v>6</v>
      </c>
      <c r="C10" s="201" t="s">
        <v>326</v>
      </c>
      <c r="D10" s="221" t="s">
        <v>316</v>
      </c>
      <c r="E10" s="221">
        <v>12</v>
      </c>
      <c r="F10" s="221" t="s">
        <v>317</v>
      </c>
      <c r="G10" s="227">
        <v>6.64</v>
      </c>
      <c r="H10" s="227">
        <f t="shared" si="0"/>
        <v>956.15999999999985</v>
      </c>
    </row>
    <row r="11" spans="2:9" ht="28.8">
      <c r="B11" s="221">
        <v>7</v>
      </c>
      <c r="C11" s="201" t="s">
        <v>327</v>
      </c>
      <c r="D11" s="221" t="s">
        <v>316</v>
      </c>
      <c r="E11" s="221">
        <v>24</v>
      </c>
      <c r="F11" s="221" t="s">
        <v>328</v>
      </c>
      <c r="G11" s="227">
        <v>1.62</v>
      </c>
      <c r="H11" s="227">
        <f t="shared" si="0"/>
        <v>466.56000000000006</v>
      </c>
    </row>
    <row r="12" spans="2:9" ht="28.8">
      <c r="B12" s="221">
        <v>8</v>
      </c>
      <c r="C12" s="201" t="s">
        <v>329</v>
      </c>
      <c r="D12" s="221" t="s">
        <v>316</v>
      </c>
      <c r="E12" s="221">
        <v>12</v>
      </c>
      <c r="F12" s="221" t="s">
        <v>317</v>
      </c>
      <c r="G12" s="227">
        <v>1.37</v>
      </c>
      <c r="H12" s="227">
        <f t="shared" si="0"/>
        <v>197.28000000000003</v>
      </c>
    </row>
    <row r="13" spans="2:9" ht="28.8">
      <c r="B13" s="221">
        <v>9</v>
      </c>
      <c r="C13" s="201" t="s">
        <v>330</v>
      </c>
      <c r="D13" s="221" t="s">
        <v>316</v>
      </c>
      <c r="E13" s="221">
        <v>3</v>
      </c>
      <c r="F13" s="221" t="s">
        <v>321</v>
      </c>
      <c r="G13" s="227">
        <v>4.34</v>
      </c>
      <c r="H13" s="227">
        <f t="shared" si="0"/>
        <v>156.24</v>
      </c>
    </row>
    <row r="14" spans="2:9" ht="28.8">
      <c r="B14" s="221">
        <v>10</v>
      </c>
      <c r="C14" s="201" t="s">
        <v>374</v>
      </c>
      <c r="D14" s="221" t="s">
        <v>316</v>
      </c>
      <c r="E14" s="221">
        <v>6</v>
      </c>
      <c r="F14" s="221" t="s">
        <v>319</v>
      </c>
      <c r="G14" s="227">
        <v>3.77</v>
      </c>
      <c r="H14" s="227">
        <f t="shared" si="0"/>
        <v>271.44</v>
      </c>
    </row>
    <row r="15" spans="2:9" ht="43.2">
      <c r="B15" s="221">
        <v>11</v>
      </c>
      <c r="C15" s="201" t="s">
        <v>331</v>
      </c>
      <c r="D15" s="221" t="s">
        <v>316</v>
      </c>
      <c r="E15" s="221">
        <v>6</v>
      </c>
      <c r="F15" s="221" t="s">
        <v>319</v>
      </c>
      <c r="G15" s="227">
        <v>3.02</v>
      </c>
      <c r="H15" s="227">
        <f t="shared" si="0"/>
        <v>217.44</v>
      </c>
    </row>
    <row r="16" spans="2:9" ht="28.8">
      <c r="B16" s="221">
        <v>12</v>
      </c>
      <c r="C16" s="201" t="s">
        <v>332</v>
      </c>
      <c r="D16" s="221" t="s">
        <v>316</v>
      </c>
      <c r="E16" s="221">
        <v>6</v>
      </c>
      <c r="F16" s="221" t="s">
        <v>319</v>
      </c>
      <c r="G16" s="227">
        <v>2.83</v>
      </c>
      <c r="H16" s="227">
        <f t="shared" si="0"/>
        <v>203.76</v>
      </c>
    </row>
    <row r="17" spans="2:9" ht="28.8">
      <c r="B17" s="221">
        <v>13</v>
      </c>
      <c r="C17" s="201" t="s">
        <v>333</v>
      </c>
      <c r="D17" s="221" t="s">
        <v>316</v>
      </c>
      <c r="E17" s="221">
        <v>6</v>
      </c>
      <c r="F17" s="221" t="s">
        <v>319</v>
      </c>
      <c r="G17" s="227">
        <v>3.65</v>
      </c>
      <c r="H17" s="227">
        <f t="shared" si="0"/>
        <v>262.79999999999995</v>
      </c>
    </row>
    <row r="18" spans="2:9" ht="28.8">
      <c r="B18" s="221">
        <v>14</v>
      </c>
      <c r="C18" s="201" t="s">
        <v>334</v>
      </c>
      <c r="D18" s="221" t="s">
        <v>335</v>
      </c>
      <c r="E18" s="221">
        <v>6</v>
      </c>
      <c r="F18" s="221" t="s">
        <v>319</v>
      </c>
      <c r="G18" s="227">
        <v>10.62</v>
      </c>
      <c r="H18" s="227">
        <f t="shared" si="0"/>
        <v>764.64</v>
      </c>
    </row>
    <row r="19" spans="2:9" ht="28.8">
      <c r="B19" s="221">
        <v>15</v>
      </c>
      <c r="C19" s="201" t="s">
        <v>336</v>
      </c>
      <c r="D19" s="221" t="s">
        <v>316</v>
      </c>
      <c r="E19" s="221">
        <v>6</v>
      </c>
      <c r="F19" s="221" t="s">
        <v>319</v>
      </c>
      <c r="G19" s="227">
        <v>7.99</v>
      </c>
      <c r="H19" s="227">
        <f t="shared" si="0"/>
        <v>575.28</v>
      </c>
    </row>
    <row r="20" spans="2:9" ht="28.8">
      <c r="B20" s="221">
        <v>16</v>
      </c>
      <c r="C20" s="201" t="s">
        <v>337</v>
      </c>
      <c r="D20" s="221" t="s">
        <v>316</v>
      </c>
      <c r="E20" s="221">
        <v>3</v>
      </c>
      <c r="F20" s="221" t="s">
        <v>321</v>
      </c>
      <c r="G20" s="227">
        <v>5.25</v>
      </c>
      <c r="H20" s="227">
        <f t="shared" si="0"/>
        <v>189</v>
      </c>
    </row>
    <row r="21" spans="2:9" ht="57.6">
      <c r="B21" s="221">
        <v>17</v>
      </c>
      <c r="C21" s="201" t="s">
        <v>338</v>
      </c>
      <c r="D21" s="221" t="s">
        <v>339</v>
      </c>
      <c r="E21" s="221">
        <v>3</v>
      </c>
      <c r="F21" s="221" t="s">
        <v>324</v>
      </c>
      <c r="G21" s="227">
        <v>10.66</v>
      </c>
      <c r="H21" s="227">
        <f t="shared" si="0"/>
        <v>383.76</v>
      </c>
    </row>
    <row r="22" spans="2:9">
      <c r="B22" s="221"/>
      <c r="C22" s="201"/>
      <c r="D22" s="221"/>
      <c r="E22" s="221"/>
      <c r="F22" s="221"/>
      <c r="G22" s="227"/>
      <c r="H22" s="227">
        <f>SUM(H5:H21)</f>
        <v>29712.239999999991</v>
      </c>
      <c r="I22" s="227"/>
    </row>
    <row r="23" spans="2:9">
      <c r="B23" s="221"/>
      <c r="C23" s="201"/>
      <c r="D23" s="221"/>
      <c r="E23" s="221"/>
      <c r="F23" s="221"/>
      <c r="G23" s="227"/>
      <c r="H23" s="227"/>
      <c r="I23" s="232"/>
    </row>
    <row r="24" spans="2:9" s="223" customFormat="1" ht="57.6">
      <c r="B24" s="200" t="s">
        <v>311</v>
      </c>
      <c r="C24" s="200" t="s">
        <v>340</v>
      </c>
      <c r="D24" s="200" t="s">
        <v>313</v>
      </c>
      <c r="E24" s="200" t="s">
        <v>377</v>
      </c>
      <c r="F24" s="200" t="s">
        <v>314</v>
      </c>
      <c r="G24" s="200" t="s">
        <v>341</v>
      </c>
      <c r="H24" s="200" t="s">
        <v>376</v>
      </c>
      <c r="I24" s="225"/>
    </row>
    <row r="25" spans="2:9">
      <c r="B25" s="221"/>
      <c r="C25" s="201"/>
      <c r="D25" s="221"/>
      <c r="E25" s="221"/>
      <c r="F25" s="221"/>
      <c r="G25" s="201"/>
      <c r="H25" s="201"/>
      <c r="I25" s="225">
        <f t="shared" ref="I25" si="1">G25*E25</f>
        <v>0</v>
      </c>
    </row>
    <row r="26" spans="2:9" ht="28.8">
      <c r="B26" s="221">
        <v>18</v>
      </c>
      <c r="C26" s="201" t="s">
        <v>342</v>
      </c>
      <c r="D26" s="221" t="s">
        <v>316</v>
      </c>
      <c r="E26" s="221">
        <v>6</v>
      </c>
      <c r="F26" s="221" t="s">
        <v>321</v>
      </c>
      <c r="G26" s="227">
        <v>12.64</v>
      </c>
      <c r="H26" s="227">
        <f>E26*G26*2</f>
        <v>151.68</v>
      </c>
    </row>
    <row r="27" spans="2:9" ht="28.8">
      <c r="B27" s="221">
        <v>19</v>
      </c>
      <c r="C27" s="201" t="s">
        <v>343</v>
      </c>
      <c r="D27" s="221" t="s">
        <v>316</v>
      </c>
      <c r="E27" s="221">
        <v>3</v>
      </c>
      <c r="F27" s="221" t="s">
        <v>321</v>
      </c>
      <c r="G27" s="227">
        <v>32.78</v>
      </c>
      <c r="H27" s="227">
        <f t="shared" ref="H27:H32" si="2">E27*G27*2</f>
        <v>196.68</v>
      </c>
    </row>
    <row r="28" spans="2:9" ht="28.8">
      <c r="B28" s="221">
        <v>20</v>
      </c>
      <c r="C28" s="201" t="s">
        <v>344</v>
      </c>
      <c r="D28" s="221" t="s">
        <v>316</v>
      </c>
      <c r="E28" s="221">
        <v>6</v>
      </c>
      <c r="F28" s="221" t="s">
        <v>321</v>
      </c>
      <c r="G28" s="227">
        <v>31.67</v>
      </c>
      <c r="H28" s="227">
        <f t="shared" si="2"/>
        <v>380.04</v>
      </c>
    </row>
    <row r="29" spans="2:9" ht="28.8">
      <c r="B29" s="221">
        <v>21</v>
      </c>
      <c r="C29" s="201" t="s">
        <v>345</v>
      </c>
      <c r="D29" s="221" t="s">
        <v>316</v>
      </c>
      <c r="E29" s="221">
        <v>3</v>
      </c>
      <c r="F29" s="221" t="s">
        <v>321</v>
      </c>
      <c r="G29" s="227">
        <v>44.98</v>
      </c>
      <c r="H29" s="227">
        <f t="shared" si="2"/>
        <v>269.88</v>
      </c>
    </row>
    <row r="30" spans="2:9" ht="28.8">
      <c r="B30" s="221">
        <v>22</v>
      </c>
      <c r="C30" s="201" t="s">
        <v>346</v>
      </c>
      <c r="D30" s="221" t="s">
        <v>316</v>
      </c>
      <c r="E30" s="221">
        <v>3</v>
      </c>
      <c r="F30" s="221" t="s">
        <v>321</v>
      </c>
      <c r="G30" s="227">
        <v>8.24</v>
      </c>
      <c r="H30" s="227">
        <f t="shared" si="2"/>
        <v>49.44</v>
      </c>
    </row>
    <row r="31" spans="2:9" ht="28.8">
      <c r="B31" s="221">
        <v>23</v>
      </c>
      <c r="C31" s="201" t="s">
        <v>347</v>
      </c>
      <c r="D31" s="221" t="s">
        <v>316</v>
      </c>
      <c r="E31" s="221">
        <v>3</v>
      </c>
      <c r="F31" s="221" t="s">
        <v>321</v>
      </c>
      <c r="G31" s="227">
        <v>6.26</v>
      </c>
      <c r="H31" s="227">
        <f t="shared" si="2"/>
        <v>37.56</v>
      </c>
    </row>
    <row r="32" spans="2:9" ht="28.8">
      <c r="B32" s="221">
        <v>24</v>
      </c>
      <c r="C32" s="201" t="s">
        <v>348</v>
      </c>
      <c r="D32" s="221" t="s">
        <v>316</v>
      </c>
      <c r="E32" s="221">
        <v>3</v>
      </c>
      <c r="F32" s="221" t="s">
        <v>321</v>
      </c>
      <c r="G32" s="227">
        <v>7.93</v>
      </c>
      <c r="H32" s="227">
        <f t="shared" si="2"/>
        <v>47.58</v>
      </c>
    </row>
    <row r="33" spans="2:9">
      <c r="B33" s="221"/>
      <c r="C33" s="201"/>
      <c r="D33" s="221"/>
      <c r="E33" s="221"/>
      <c r="F33" s="221"/>
      <c r="G33" s="227"/>
      <c r="H33" s="227">
        <f>SUM(H26:H32)</f>
        <v>1132.8599999999999</v>
      </c>
      <c r="I33" s="227">
        <f>SUM(I26:I32)</f>
        <v>0</v>
      </c>
    </row>
    <row r="34" spans="2:9">
      <c r="G34" s="225"/>
      <c r="H34" s="225"/>
    </row>
    <row r="35" spans="2:9">
      <c r="H35" s="225">
        <f>(H33+H22)/12</f>
        <v>2570.4249999999993</v>
      </c>
    </row>
  </sheetData>
  <mergeCells count="1">
    <mergeCell ref="B3:H3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B2:G22"/>
  <sheetViews>
    <sheetView topLeftCell="B4" workbookViewId="0">
      <selection activeCell="E24" sqref="E24"/>
    </sheetView>
  </sheetViews>
  <sheetFormatPr defaultColWidth="8.77734375" defaultRowHeight="14.4"/>
  <cols>
    <col min="1" max="1" width="8.77734375" style="14"/>
    <col min="2" max="2" width="4.5546875" style="14" bestFit="1" customWidth="1"/>
    <col min="3" max="3" width="23.44140625" style="14" bestFit="1" customWidth="1"/>
    <col min="4" max="4" width="9.77734375" style="216" customWidth="1"/>
    <col min="5" max="5" width="10.77734375" style="216" customWidth="1"/>
    <col min="6" max="6" width="13" style="14" customWidth="1"/>
    <col min="7" max="7" width="15.5546875" style="14" customWidth="1"/>
    <col min="8" max="16384" width="8.77734375" style="14"/>
  </cols>
  <sheetData>
    <row r="2" spans="2:7" ht="18">
      <c r="B2" s="476" t="s">
        <v>364</v>
      </c>
      <c r="C2" s="476"/>
      <c r="D2" s="476"/>
      <c r="E2" s="476"/>
      <c r="F2" s="476"/>
      <c r="G2" s="476"/>
    </row>
    <row r="3" spans="2:7" s="223" customFormat="1" ht="43.2">
      <c r="B3" s="200" t="s">
        <v>311</v>
      </c>
      <c r="C3" s="200" t="s">
        <v>349</v>
      </c>
      <c r="D3" s="200" t="s">
        <v>313</v>
      </c>
      <c r="E3" s="200" t="s">
        <v>362</v>
      </c>
      <c r="F3" s="200" t="s">
        <v>350</v>
      </c>
      <c r="G3" s="200" t="s">
        <v>351</v>
      </c>
    </row>
    <row r="4" spans="2:7">
      <c r="B4" s="217">
        <v>1</v>
      </c>
      <c r="C4" s="217" t="s">
        <v>352</v>
      </c>
      <c r="D4" s="220" t="s">
        <v>353</v>
      </c>
      <c r="E4" s="220">
        <f>G4/F4</f>
        <v>3</v>
      </c>
      <c r="F4" s="218">
        <v>16.3</v>
      </c>
      <c r="G4" s="218">
        <v>48.9</v>
      </c>
    </row>
    <row r="5" spans="2:7">
      <c r="B5" s="217">
        <v>2</v>
      </c>
      <c r="C5" s="217" t="s">
        <v>354</v>
      </c>
      <c r="D5" s="220" t="s">
        <v>353</v>
      </c>
      <c r="E5" s="220">
        <f t="shared" ref="E5:E20" si="0">G5/F5</f>
        <v>2.9999999999999996</v>
      </c>
      <c r="F5" s="218">
        <v>54.42</v>
      </c>
      <c r="G5" s="218">
        <v>163.26</v>
      </c>
    </row>
    <row r="6" spans="2:7">
      <c r="B6" s="217">
        <v>3</v>
      </c>
      <c r="C6" s="217" t="s">
        <v>355</v>
      </c>
      <c r="D6" s="220" t="s">
        <v>353</v>
      </c>
      <c r="E6" s="220">
        <f t="shared" si="0"/>
        <v>3</v>
      </c>
      <c r="F6" s="218">
        <v>65.37</v>
      </c>
      <c r="G6" s="218">
        <v>196.11</v>
      </c>
    </row>
    <row r="7" spans="2:7">
      <c r="B7" s="217">
        <v>4</v>
      </c>
      <c r="C7" s="217" t="s">
        <v>356</v>
      </c>
      <c r="D7" s="220" t="s">
        <v>353</v>
      </c>
      <c r="E7" s="220">
        <f t="shared" si="0"/>
        <v>3</v>
      </c>
      <c r="F7" s="218">
        <v>69.67</v>
      </c>
      <c r="G7" s="218">
        <v>209.01</v>
      </c>
    </row>
    <row r="8" spans="2:7">
      <c r="B8" s="217">
        <v>5</v>
      </c>
      <c r="C8" s="217" t="s">
        <v>357</v>
      </c>
      <c r="D8" s="220" t="s">
        <v>353</v>
      </c>
      <c r="E8" s="220">
        <f t="shared" si="0"/>
        <v>2</v>
      </c>
      <c r="F8" s="218">
        <v>129.13</v>
      </c>
      <c r="G8" s="218">
        <v>258.26</v>
      </c>
    </row>
    <row r="9" spans="2:7">
      <c r="B9" s="217"/>
      <c r="C9" s="217"/>
      <c r="D9" s="220"/>
      <c r="E9" s="220"/>
      <c r="F9" s="218"/>
      <c r="G9" s="218">
        <f>SUM(G4:G8)</f>
        <v>875.54</v>
      </c>
    </row>
    <row r="10" spans="2:7" ht="14.55" customHeight="1">
      <c r="B10" s="475" t="s">
        <v>363</v>
      </c>
      <c r="C10" s="475"/>
      <c r="D10" s="475"/>
      <c r="E10" s="475"/>
      <c r="F10" s="475"/>
      <c r="G10" s="219">
        <f>G9/12</f>
        <v>72.961666666666659</v>
      </c>
    </row>
    <row r="11" spans="2:7" ht="18">
      <c r="B11" s="476"/>
      <c r="C11" s="476"/>
      <c r="D11" s="476"/>
      <c r="E11" s="476"/>
      <c r="F11" s="476"/>
      <c r="G11" s="476"/>
    </row>
    <row r="12" spans="2:7" ht="18">
      <c r="B12" s="476" t="s">
        <v>365</v>
      </c>
      <c r="C12" s="476"/>
      <c r="D12" s="476"/>
      <c r="E12" s="476"/>
      <c r="F12" s="476"/>
      <c r="G12" s="476"/>
    </row>
    <row r="13" spans="2:7" s="223" customFormat="1" ht="43.2">
      <c r="B13" s="200" t="s">
        <v>311</v>
      </c>
      <c r="C13" s="200" t="s">
        <v>358</v>
      </c>
      <c r="D13" s="200" t="s">
        <v>313</v>
      </c>
      <c r="E13" s="200" t="s">
        <v>362</v>
      </c>
      <c r="F13" s="200" t="s">
        <v>350</v>
      </c>
      <c r="G13" s="200" t="s">
        <v>351</v>
      </c>
    </row>
    <row r="14" spans="2:7">
      <c r="B14" s="217">
        <v>6</v>
      </c>
      <c r="C14" s="217" t="s">
        <v>359</v>
      </c>
      <c r="D14" s="220" t="s">
        <v>353</v>
      </c>
      <c r="E14" s="220">
        <f t="shared" si="0"/>
        <v>3</v>
      </c>
      <c r="F14" s="218">
        <v>19.71</v>
      </c>
      <c r="G14" s="218">
        <v>59.13</v>
      </c>
    </row>
    <row r="15" spans="2:7">
      <c r="B15" s="217">
        <v>7</v>
      </c>
      <c r="C15" s="217" t="s">
        <v>354</v>
      </c>
      <c r="D15" s="220" t="s">
        <v>353</v>
      </c>
      <c r="E15" s="220">
        <f t="shared" si="0"/>
        <v>2.9999999999999996</v>
      </c>
      <c r="F15" s="218">
        <v>54.42</v>
      </c>
      <c r="G15" s="218">
        <v>163.26</v>
      </c>
    </row>
    <row r="16" spans="2:7">
      <c r="B16" s="217">
        <v>8</v>
      </c>
      <c r="C16" s="217" t="s">
        <v>355</v>
      </c>
      <c r="D16" s="220" t="s">
        <v>353</v>
      </c>
      <c r="E16" s="220">
        <f t="shared" si="0"/>
        <v>3</v>
      </c>
      <c r="F16" s="218">
        <v>65.37</v>
      </c>
      <c r="G16" s="218">
        <v>196.11</v>
      </c>
    </row>
    <row r="17" spans="2:7">
      <c r="B17" s="217">
        <v>9</v>
      </c>
      <c r="C17" s="217" t="s">
        <v>356</v>
      </c>
      <c r="D17" s="220" t="s">
        <v>353</v>
      </c>
      <c r="E17" s="220">
        <f t="shared" si="0"/>
        <v>3</v>
      </c>
      <c r="F17" s="218">
        <v>69.67</v>
      </c>
      <c r="G17" s="218">
        <v>209.01</v>
      </c>
    </row>
    <row r="18" spans="2:7">
      <c r="B18" s="217">
        <v>10</v>
      </c>
      <c r="C18" s="217" t="s">
        <v>357</v>
      </c>
      <c r="D18" s="220" t="s">
        <v>353</v>
      </c>
      <c r="E18" s="220">
        <f t="shared" si="0"/>
        <v>3</v>
      </c>
      <c r="F18" s="218">
        <v>129.13</v>
      </c>
      <c r="G18" s="218">
        <v>387.39</v>
      </c>
    </row>
    <row r="19" spans="2:7">
      <c r="B19" s="217">
        <v>11</v>
      </c>
      <c r="C19" s="217" t="s">
        <v>360</v>
      </c>
      <c r="D19" s="220" t="s">
        <v>353</v>
      </c>
      <c r="E19" s="220">
        <f t="shared" si="0"/>
        <v>2</v>
      </c>
      <c r="F19" s="218">
        <v>70.52</v>
      </c>
      <c r="G19" s="218">
        <v>141.04</v>
      </c>
    </row>
    <row r="20" spans="2:7">
      <c r="B20" s="217">
        <v>12</v>
      </c>
      <c r="C20" s="217" t="s">
        <v>361</v>
      </c>
      <c r="D20" s="220" t="s">
        <v>353</v>
      </c>
      <c r="E20" s="220">
        <f t="shared" si="0"/>
        <v>3</v>
      </c>
      <c r="F20" s="218">
        <v>16.3</v>
      </c>
      <c r="G20" s="218">
        <v>48.9</v>
      </c>
    </row>
    <row r="21" spans="2:7">
      <c r="B21" s="217"/>
      <c r="C21" s="217"/>
      <c r="D21" s="220"/>
      <c r="E21" s="220"/>
      <c r="F21" s="218"/>
      <c r="G21" s="218">
        <f>SUM(G14:G20)</f>
        <v>1204.8400000000001</v>
      </c>
    </row>
    <row r="22" spans="2:7">
      <c r="B22" s="475" t="s">
        <v>363</v>
      </c>
      <c r="C22" s="475"/>
      <c r="D22" s="475"/>
      <c r="E22" s="475"/>
      <c r="F22" s="475"/>
      <c r="G22" s="219">
        <f>G21/12</f>
        <v>100.40333333333335</v>
      </c>
    </row>
  </sheetData>
  <mergeCells count="5">
    <mergeCell ref="B22:F22"/>
    <mergeCell ref="B10:F10"/>
    <mergeCell ref="B2:G2"/>
    <mergeCell ref="B11:G11"/>
    <mergeCell ref="B12:G12"/>
  </mergeCell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4C107-5749-4905-A7A1-96319DE46439}">
  <sheetPr>
    <pageSetUpPr fitToPage="1"/>
  </sheetPr>
  <dimension ref="A1:I65"/>
  <sheetViews>
    <sheetView topLeftCell="C1" workbookViewId="0">
      <selection activeCell="H2" sqref="H2"/>
    </sheetView>
  </sheetViews>
  <sheetFormatPr defaultRowHeight="14.4"/>
  <cols>
    <col min="1" max="1" width="14" customWidth="1"/>
    <col min="2" max="2" width="13.33203125" customWidth="1"/>
    <col min="3" max="3" width="15.77734375" customWidth="1"/>
    <col min="4" max="4" width="14.21875" customWidth="1"/>
    <col min="5" max="5" width="15.77734375" customWidth="1"/>
    <col min="6" max="6" width="14" customWidth="1"/>
    <col min="7" max="7" width="14.5546875" customWidth="1"/>
    <col min="8" max="8" width="21" customWidth="1"/>
    <col min="9" max="9" width="20.88671875" customWidth="1"/>
  </cols>
  <sheetData>
    <row r="1" spans="1:9" ht="18.600000000000001" thickBot="1">
      <c r="A1" s="478" t="s">
        <v>416</v>
      </c>
      <c r="B1" s="479"/>
      <c r="C1" s="479"/>
      <c r="D1" s="479"/>
      <c r="E1" s="479"/>
      <c r="F1" s="479"/>
      <c r="G1" s="479"/>
      <c r="H1" s="479"/>
      <c r="I1" s="480"/>
    </row>
    <row r="2" spans="1:9" ht="93.6">
      <c r="A2" s="303" t="s">
        <v>417</v>
      </c>
      <c r="B2" s="304" t="s">
        <v>311</v>
      </c>
      <c r="C2" s="304" t="s">
        <v>418</v>
      </c>
      <c r="D2" s="304" t="s">
        <v>131</v>
      </c>
      <c r="E2" s="304" t="s">
        <v>419</v>
      </c>
      <c r="F2" s="305" t="s">
        <v>420</v>
      </c>
      <c r="G2" s="305" t="s">
        <v>433</v>
      </c>
      <c r="H2" s="305" t="s">
        <v>429</v>
      </c>
      <c r="I2" s="311" t="s">
        <v>430</v>
      </c>
    </row>
    <row r="3" spans="1:9" ht="46.8">
      <c r="A3" s="481" t="s">
        <v>421</v>
      </c>
      <c r="B3" s="306">
        <v>1</v>
      </c>
      <c r="C3" s="306" t="s">
        <v>296</v>
      </c>
      <c r="D3" s="306" t="s">
        <v>133</v>
      </c>
      <c r="E3" s="306" t="s">
        <v>422</v>
      </c>
      <c r="F3" s="310">
        <f>'OP AUDIOVISUAIS'!E31</f>
        <v>1809.22</v>
      </c>
      <c r="G3" s="307">
        <f>'OP AUDIOVISUAIS'!E128</f>
        <v>4126.21</v>
      </c>
      <c r="H3" s="307">
        <f>'OP AUDIOVISUAIS'!E54/21</f>
        <v>0</v>
      </c>
      <c r="I3" s="312">
        <f>'OP AUDIOVISUAIS'!E55/21</f>
        <v>20.59</v>
      </c>
    </row>
    <row r="4" spans="1:9" ht="31.2">
      <c r="A4" s="482"/>
      <c r="B4" s="306">
        <v>2</v>
      </c>
      <c r="C4" s="306" t="s">
        <v>297</v>
      </c>
      <c r="D4" s="306" t="s">
        <v>133</v>
      </c>
      <c r="E4" s="306" t="s">
        <v>423</v>
      </c>
      <c r="F4" s="310">
        <f>'ASSIST ADMINISTRATIVO'!E31</f>
        <v>1964.6272727272728</v>
      </c>
      <c r="G4" s="307">
        <f>'ASSIST ADMINISTRATIVO'!E128</f>
        <v>4442.38</v>
      </c>
      <c r="H4" s="307">
        <f>'ASSIST ADMINISTRATIVO'!$E54/21</f>
        <v>0</v>
      </c>
      <c r="I4" s="312">
        <f>'ASSIST ADMINISTRATIVO'!$E55/21</f>
        <v>20.59</v>
      </c>
    </row>
    <row r="5" spans="1:9" ht="15.6">
      <c r="A5" s="482"/>
      <c r="B5" s="306">
        <v>3</v>
      </c>
      <c r="C5" s="306" t="s">
        <v>298</v>
      </c>
      <c r="D5" s="306" t="s">
        <v>133</v>
      </c>
      <c r="E5" s="306" t="s">
        <v>423</v>
      </c>
      <c r="F5" s="310">
        <f>CONTÍNUO!E31</f>
        <v>1503.2545454545455</v>
      </c>
      <c r="G5" s="307">
        <f>CONTÍNUO!E128</f>
        <v>3521.27</v>
      </c>
      <c r="H5" s="307">
        <f>CONTÍNUO!$E54/21</f>
        <v>0</v>
      </c>
      <c r="I5" s="312">
        <f>CONTÍNUO!$E55/21</f>
        <v>20.59</v>
      </c>
    </row>
    <row r="6" spans="1:9" ht="15.6">
      <c r="A6" s="482"/>
      <c r="B6" s="306">
        <v>4</v>
      </c>
      <c r="C6" s="306" t="s">
        <v>424</v>
      </c>
      <c r="D6" s="306" t="s">
        <v>133</v>
      </c>
      <c r="E6" s="306" t="s">
        <v>423</v>
      </c>
      <c r="F6" s="310">
        <f>COPEIRA!E31</f>
        <v>1803.9054545454542</v>
      </c>
      <c r="G6" s="307">
        <f>COPEIRA!E128</f>
        <v>6471.06</v>
      </c>
      <c r="H6" s="307">
        <f>COPEIRA!$E54/21</f>
        <v>0</v>
      </c>
      <c r="I6" s="312">
        <f>COPEIRA!$E55/21</f>
        <v>20.59</v>
      </c>
    </row>
    <row r="7" spans="1:9" ht="15.6">
      <c r="A7" s="482"/>
      <c r="B7" s="306">
        <v>5</v>
      </c>
      <c r="C7" s="306" t="s">
        <v>303</v>
      </c>
      <c r="D7" s="306" t="s">
        <v>133</v>
      </c>
      <c r="E7" s="306" t="s">
        <v>422</v>
      </c>
      <c r="F7" s="310">
        <f>RECEPCIONISTA!E31</f>
        <v>1869.5</v>
      </c>
      <c r="G7" s="307">
        <f>RECEPCIONISTA!E128</f>
        <v>4245.3900000000003</v>
      </c>
      <c r="H7" s="307">
        <f>RECEPCIONISTA!$E54/21</f>
        <v>0</v>
      </c>
      <c r="I7" s="312">
        <f>RECEPCIONISTA!$E55/21</f>
        <v>20.59</v>
      </c>
    </row>
    <row r="8" spans="1:9" ht="31.2">
      <c r="A8" s="482"/>
      <c r="B8" s="306">
        <v>6</v>
      </c>
      <c r="C8" s="306" t="s">
        <v>299</v>
      </c>
      <c r="D8" s="306" t="s">
        <v>133</v>
      </c>
      <c r="E8" s="306" t="s">
        <v>422</v>
      </c>
      <c r="F8" s="310">
        <f>'SUPERVISOR ADMINISTRATIVO'!E31</f>
        <v>2377.1990000000001</v>
      </c>
      <c r="G8" s="307">
        <f>'SUPERVISOR ADMINISTRATIVO'!E128</f>
        <v>5263.88</v>
      </c>
      <c r="H8" s="307">
        <f>'SUPERVISOR ADMINISTRATIVO'!$E54/21</f>
        <v>0</v>
      </c>
      <c r="I8" s="312">
        <f>'SUPERVISOR ADMINISTRATIVO'!$E55/21</f>
        <v>20.59</v>
      </c>
    </row>
    <row r="9" spans="1:9" ht="16.2" thickBot="1">
      <c r="A9" s="483"/>
      <c r="B9" s="308">
        <v>7</v>
      </c>
      <c r="C9" s="308" t="s">
        <v>425</v>
      </c>
      <c r="D9" s="308" t="s">
        <v>133</v>
      </c>
      <c r="E9" s="308" t="s">
        <v>426</v>
      </c>
      <c r="F9" s="309">
        <f>TELEFONISTA!E31</f>
        <v>1557.9166666666667</v>
      </c>
      <c r="G9" s="309">
        <f>TELEFONISTA!E128</f>
        <v>3402.1499999999996</v>
      </c>
      <c r="H9" s="309">
        <f>TELEFONISTA!$E54/21</f>
        <v>0</v>
      </c>
      <c r="I9" s="313">
        <f>TELEFONISTA!$E55/21</f>
        <v>11.439047619047619</v>
      </c>
    </row>
    <row r="12" spans="1:9" ht="94.05" customHeight="1">
      <c r="A12" s="477" t="s">
        <v>427</v>
      </c>
      <c r="B12" s="477"/>
      <c r="C12" s="477"/>
      <c r="D12" s="477"/>
      <c r="E12" s="477"/>
      <c r="F12" s="477"/>
      <c r="G12" s="477"/>
      <c r="H12" s="477"/>
      <c r="I12" s="477"/>
    </row>
    <row r="14" spans="1:9" ht="37.950000000000003" customHeight="1">
      <c r="A14" s="477" t="s">
        <v>428</v>
      </c>
      <c r="B14" s="477"/>
      <c r="C14" s="477"/>
      <c r="D14" s="477"/>
      <c r="E14" s="477"/>
      <c r="F14" s="477"/>
      <c r="G14" s="477"/>
      <c r="H14" s="477"/>
      <c r="I14" s="477"/>
    </row>
    <row r="16" spans="1:9" ht="15.6">
      <c r="A16" s="477" t="s">
        <v>432</v>
      </c>
      <c r="B16" s="477"/>
      <c r="C16" s="477"/>
      <c r="D16" s="477"/>
      <c r="E16" s="477"/>
      <c r="F16" s="477"/>
      <c r="G16" s="477"/>
      <c r="H16" s="477"/>
      <c r="I16" s="477"/>
    </row>
    <row r="17" spans="1:9" ht="15" thickBot="1"/>
    <row r="18" spans="1:9" ht="18.600000000000001" thickBot="1">
      <c r="A18" s="478" t="s">
        <v>416</v>
      </c>
      <c r="B18" s="479"/>
      <c r="C18" s="479"/>
      <c r="D18" s="479"/>
      <c r="E18" s="479"/>
      <c r="F18" s="479"/>
      <c r="G18" s="479"/>
      <c r="H18" s="479"/>
      <c r="I18" s="480"/>
    </row>
    <row r="19" spans="1:9" ht="18.600000000000001" thickBot="1">
      <c r="A19" s="478" t="s">
        <v>439</v>
      </c>
      <c r="B19" s="479"/>
      <c r="C19" s="479"/>
      <c r="D19" s="479"/>
      <c r="E19" s="479"/>
      <c r="F19" s="479"/>
      <c r="G19" s="479"/>
      <c r="H19" s="479"/>
      <c r="I19" s="480"/>
    </row>
    <row r="20" spans="1:9" ht="78">
      <c r="A20" s="303" t="s">
        <v>417</v>
      </c>
      <c r="B20" s="304" t="s">
        <v>311</v>
      </c>
      <c r="C20" s="304" t="s">
        <v>418</v>
      </c>
      <c r="D20" s="304" t="s">
        <v>131</v>
      </c>
      <c r="E20" s="304" t="s">
        <v>419</v>
      </c>
      <c r="F20" s="305" t="s">
        <v>435</v>
      </c>
      <c r="G20" s="305" t="s">
        <v>436</v>
      </c>
      <c r="H20" s="305" t="s">
        <v>437</v>
      </c>
      <c r="I20" s="311" t="s">
        <v>438</v>
      </c>
    </row>
    <row r="21" spans="1:9" ht="46.8">
      <c r="A21" s="481" t="s">
        <v>421</v>
      </c>
      <c r="B21" s="306">
        <v>1</v>
      </c>
      <c r="C21" s="306" t="s">
        <v>296</v>
      </c>
      <c r="D21" s="306" t="s">
        <v>133</v>
      </c>
      <c r="E21" s="306" t="s">
        <v>422</v>
      </c>
      <c r="F21" s="310">
        <v>1477.1906100000001</v>
      </c>
      <c r="G21" s="307">
        <v>3322.5099999999998</v>
      </c>
      <c r="H21" s="307">
        <v>0</v>
      </c>
      <c r="I21" s="312">
        <v>14.741904761904761</v>
      </c>
    </row>
    <row r="22" spans="1:9" ht="31.2">
      <c r="A22" s="482"/>
      <c r="B22" s="306">
        <v>2</v>
      </c>
      <c r="C22" s="306" t="s">
        <v>297</v>
      </c>
      <c r="D22" s="306" t="s">
        <v>133</v>
      </c>
      <c r="E22" s="306" t="s">
        <v>423</v>
      </c>
      <c r="F22" s="310">
        <v>1407.8090909090909</v>
      </c>
      <c r="G22" s="307">
        <v>3184.96</v>
      </c>
      <c r="H22" s="307">
        <v>0</v>
      </c>
      <c r="I22" s="312">
        <v>14.741904761904761</v>
      </c>
    </row>
    <row r="23" spans="1:9" ht="15.6">
      <c r="A23" s="482"/>
      <c r="B23" s="306">
        <v>3</v>
      </c>
      <c r="C23" s="306" t="s">
        <v>298</v>
      </c>
      <c r="D23" s="306" t="s">
        <v>133</v>
      </c>
      <c r="E23" s="306" t="s">
        <v>423</v>
      </c>
      <c r="F23" s="310">
        <v>1077.2090909090909</v>
      </c>
      <c r="G23" s="307">
        <v>2552.4199999999996</v>
      </c>
      <c r="H23" s="307">
        <v>0.92225974025974045</v>
      </c>
      <c r="I23" s="312">
        <v>14.741904761904761</v>
      </c>
    </row>
    <row r="24" spans="1:9" ht="15.6">
      <c r="A24" s="482"/>
      <c r="B24" s="306">
        <v>4</v>
      </c>
      <c r="C24" s="306" t="s">
        <v>424</v>
      </c>
      <c r="D24" s="306" t="s">
        <v>133</v>
      </c>
      <c r="E24" s="306" t="s">
        <v>423</v>
      </c>
      <c r="F24" s="310">
        <v>1292.6509090909092</v>
      </c>
      <c r="G24" s="307">
        <v>4185.37</v>
      </c>
      <c r="H24" s="307">
        <v>0.92225974025974045</v>
      </c>
      <c r="I24" s="312">
        <v>14.741904761904761</v>
      </c>
    </row>
    <row r="25" spans="1:9" ht="15.6">
      <c r="A25" s="482"/>
      <c r="B25" s="306">
        <v>5</v>
      </c>
      <c r="C25" s="306" t="s">
        <v>303</v>
      </c>
      <c r="D25" s="306" t="s">
        <v>133</v>
      </c>
      <c r="E25" s="306" t="s">
        <v>422</v>
      </c>
      <c r="F25" s="310">
        <v>1339.65</v>
      </c>
      <c r="G25" s="307">
        <v>3054.11</v>
      </c>
      <c r="H25" s="307">
        <v>0.17242857142857121</v>
      </c>
      <c r="I25" s="312">
        <v>14.741904761904761</v>
      </c>
    </row>
    <row r="26" spans="1:9" ht="31.2">
      <c r="A26" s="482"/>
      <c r="B26" s="306">
        <v>6</v>
      </c>
      <c r="C26" s="306" t="s">
        <v>299</v>
      </c>
      <c r="D26" s="306" t="s">
        <v>133</v>
      </c>
      <c r="E26" s="306" t="s">
        <v>422</v>
      </c>
      <c r="F26" s="310">
        <v>1703.4489999999998</v>
      </c>
      <c r="G26" s="307">
        <v>3786.01</v>
      </c>
      <c r="H26" s="307">
        <v>0.17545714285714301</v>
      </c>
      <c r="I26" s="312">
        <v>14.741904761904761</v>
      </c>
    </row>
    <row r="27" spans="1:9" ht="16.2" thickBot="1">
      <c r="A27" s="483"/>
      <c r="B27" s="308">
        <v>7</v>
      </c>
      <c r="C27" s="308" t="s">
        <v>425</v>
      </c>
      <c r="D27" s="308" t="s">
        <v>133</v>
      </c>
      <c r="E27" s="308" t="s">
        <v>426</v>
      </c>
      <c r="F27" s="309">
        <v>1116.3750000000002</v>
      </c>
      <c r="G27" s="309">
        <v>2464.64</v>
      </c>
      <c r="H27" s="309">
        <v>0.81035714285714211</v>
      </c>
      <c r="I27" s="313">
        <v>8.1900000000000013</v>
      </c>
    </row>
    <row r="28" spans="1:9" ht="15.6">
      <c r="A28" s="315"/>
      <c r="B28" s="315"/>
      <c r="C28" s="315"/>
      <c r="D28" s="315"/>
      <c r="E28" s="315"/>
      <c r="F28" s="316"/>
      <c r="G28" s="316"/>
      <c r="H28" s="316"/>
      <c r="I28" s="316"/>
    </row>
    <row r="29" spans="1:9" ht="94.05" customHeight="1">
      <c r="A29" s="477" t="s">
        <v>443</v>
      </c>
      <c r="B29" s="477"/>
      <c r="C29" s="477"/>
      <c r="D29" s="477"/>
      <c r="E29" s="477"/>
      <c r="F29" s="477"/>
      <c r="G29" s="477"/>
      <c r="H29" s="477"/>
      <c r="I29" s="477"/>
    </row>
    <row r="31" spans="1:9" ht="37.950000000000003" customHeight="1">
      <c r="A31" s="477" t="s">
        <v>441</v>
      </c>
      <c r="B31" s="477"/>
      <c r="C31" s="477"/>
      <c r="D31" s="477"/>
      <c r="E31" s="477"/>
      <c r="F31" s="477"/>
      <c r="G31" s="477"/>
      <c r="H31" s="477"/>
      <c r="I31" s="477"/>
    </row>
    <row r="33" spans="1:9" ht="31.5" customHeight="1">
      <c r="A33" s="477" t="s">
        <v>442</v>
      </c>
      <c r="B33" s="477"/>
      <c r="C33" s="477"/>
      <c r="D33" s="477"/>
      <c r="E33" s="477"/>
      <c r="F33" s="477"/>
      <c r="G33" s="477"/>
      <c r="H33" s="477"/>
      <c r="I33" s="477"/>
    </row>
    <row r="35" spans="1:9" ht="15" thickBot="1"/>
    <row r="36" spans="1:9" ht="19.05" customHeight="1" thickBot="1">
      <c r="A36" s="478" t="s">
        <v>416</v>
      </c>
      <c r="B36" s="479"/>
      <c r="C36" s="479"/>
      <c r="D36" s="479"/>
      <c r="E36" s="479"/>
      <c r="F36" s="479"/>
      <c r="G36" s="479"/>
      <c r="H36" s="479"/>
      <c r="I36" s="480"/>
    </row>
    <row r="37" spans="1:9" ht="19.05" customHeight="1" thickBot="1">
      <c r="A37" s="478" t="s">
        <v>434</v>
      </c>
      <c r="B37" s="479"/>
      <c r="C37" s="479"/>
      <c r="D37" s="479"/>
      <c r="E37" s="479"/>
      <c r="F37" s="479"/>
      <c r="G37" s="479"/>
      <c r="H37" s="479"/>
      <c r="I37" s="480"/>
    </row>
    <row r="38" spans="1:9" ht="78">
      <c r="A38" s="303" t="s">
        <v>417</v>
      </c>
      <c r="B38" s="304" t="s">
        <v>311</v>
      </c>
      <c r="C38" s="304" t="s">
        <v>418</v>
      </c>
      <c r="D38" s="304" t="s">
        <v>131</v>
      </c>
      <c r="E38" s="304" t="s">
        <v>419</v>
      </c>
      <c r="F38" s="305" t="s">
        <v>435</v>
      </c>
      <c r="G38" s="305" t="s">
        <v>436</v>
      </c>
      <c r="H38" s="305" t="s">
        <v>437</v>
      </c>
      <c r="I38" s="311" t="s">
        <v>438</v>
      </c>
    </row>
    <row r="39" spans="1:9" ht="46.8">
      <c r="A39" s="481" t="s">
        <v>421</v>
      </c>
      <c r="B39" s="306">
        <v>1</v>
      </c>
      <c r="C39" s="306" t="s">
        <v>296</v>
      </c>
      <c r="D39" s="306" t="s">
        <v>133</v>
      </c>
      <c r="E39" s="306" t="s">
        <v>422</v>
      </c>
      <c r="F39" s="310">
        <v>1477.1906100000001</v>
      </c>
      <c r="G39" s="307">
        <v>3364.34</v>
      </c>
      <c r="H39" s="307">
        <v>0</v>
      </c>
      <c r="I39" s="312">
        <v>16.345714285714287</v>
      </c>
    </row>
    <row r="40" spans="1:9" ht="31.2">
      <c r="A40" s="482"/>
      <c r="B40" s="306">
        <v>2</v>
      </c>
      <c r="C40" s="306" t="s">
        <v>297</v>
      </c>
      <c r="D40" s="306" t="s">
        <v>133</v>
      </c>
      <c r="E40" s="306" t="s">
        <v>423</v>
      </c>
      <c r="F40" s="310">
        <v>1561.2636363636364</v>
      </c>
      <c r="G40" s="307">
        <v>3531.02</v>
      </c>
      <c r="H40" s="307">
        <v>0</v>
      </c>
      <c r="I40" s="312">
        <v>16.345714285714287</v>
      </c>
    </row>
    <row r="41" spans="1:9" ht="15.6">
      <c r="A41" s="482"/>
      <c r="B41" s="306">
        <v>3</v>
      </c>
      <c r="C41" s="306" t="s">
        <v>298</v>
      </c>
      <c r="D41" s="306" t="s">
        <v>133</v>
      </c>
      <c r="E41" s="306" t="s">
        <v>423</v>
      </c>
      <c r="F41" s="310">
        <v>1194.6272727272726</v>
      </c>
      <c r="G41" s="307">
        <v>2818.71</v>
      </c>
      <c r="H41" s="307">
        <v>0.58677922077922129</v>
      </c>
      <c r="I41" s="312">
        <v>16.345714285714287</v>
      </c>
    </row>
    <row r="42" spans="1:9" ht="15.6">
      <c r="A42" s="482"/>
      <c r="B42" s="306">
        <v>4</v>
      </c>
      <c r="C42" s="306" t="s">
        <v>424</v>
      </c>
      <c r="D42" s="306" t="s">
        <v>133</v>
      </c>
      <c r="E42" s="306" t="s">
        <v>423</v>
      </c>
      <c r="F42" s="310">
        <v>1433.5527272727272</v>
      </c>
      <c r="G42" s="307">
        <v>4498.21</v>
      </c>
      <c r="H42" s="307">
        <v>0.58677922077922129</v>
      </c>
      <c r="I42" s="312">
        <v>16.345714285714287</v>
      </c>
    </row>
    <row r="43" spans="1:9" ht="15.6">
      <c r="A43" s="482"/>
      <c r="B43" s="306">
        <v>5</v>
      </c>
      <c r="C43" s="306" t="s">
        <v>303</v>
      </c>
      <c r="D43" s="306" t="s">
        <v>133</v>
      </c>
      <c r="E43" s="306" t="s">
        <v>422</v>
      </c>
      <c r="F43" s="310">
        <v>1485.67</v>
      </c>
      <c r="G43" s="307">
        <v>3381.15</v>
      </c>
      <c r="H43" s="307">
        <v>0</v>
      </c>
      <c r="I43" s="312">
        <v>16.345714285714287</v>
      </c>
    </row>
    <row r="44" spans="1:9" ht="31.2">
      <c r="A44" s="482"/>
      <c r="B44" s="306">
        <v>6</v>
      </c>
      <c r="C44" s="306" t="s">
        <v>299</v>
      </c>
      <c r="D44" s="306" t="s">
        <v>133</v>
      </c>
      <c r="E44" s="306" t="s">
        <v>422</v>
      </c>
      <c r="F44" s="310">
        <v>1889.1290000000001</v>
      </c>
      <c r="G44" s="307">
        <v>4192.71</v>
      </c>
      <c r="H44" s="307">
        <v>0</v>
      </c>
      <c r="I44" s="312">
        <v>16.345714285714287</v>
      </c>
    </row>
    <row r="45" spans="1:9" ht="16.2" thickBot="1">
      <c r="A45" s="483"/>
      <c r="B45" s="308">
        <v>7</v>
      </c>
      <c r="C45" s="308" t="s">
        <v>425</v>
      </c>
      <c r="D45" s="308" t="s">
        <v>133</v>
      </c>
      <c r="E45" s="308" t="s">
        <v>426</v>
      </c>
      <c r="F45" s="309">
        <v>1238.0583333333334</v>
      </c>
      <c r="G45" s="309">
        <v>2721.3799999999997</v>
      </c>
      <c r="H45" s="309">
        <v>0.46269047619047604</v>
      </c>
      <c r="I45" s="313">
        <v>9.0809523809523807</v>
      </c>
    </row>
    <row r="49" spans="1:9" ht="15" thickBot="1"/>
    <row r="50" spans="1:9" ht="18.600000000000001" thickBot="1">
      <c r="A50" s="478" t="s">
        <v>416</v>
      </c>
      <c r="B50" s="479"/>
      <c r="C50" s="479"/>
      <c r="D50" s="479"/>
      <c r="E50" s="479"/>
      <c r="F50" s="479"/>
      <c r="G50" s="479"/>
      <c r="H50" s="479"/>
      <c r="I50" s="480"/>
    </row>
    <row r="51" spans="1:9" ht="19.05" customHeight="1" thickBot="1">
      <c r="A51" s="478" t="s">
        <v>440</v>
      </c>
      <c r="B51" s="479"/>
      <c r="C51" s="479"/>
      <c r="D51" s="479"/>
      <c r="E51" s="479"/>
      <c r="F51" s="479"/>
      <c r="G51" s="479"/>
      <c r="H51" s="479"/>
      <c r="I51" s="480"/>
    </row>
    <row r="52" spans="1:9" ht="78">
      <c r="A52" s="303" t="s">
        <v>417</v>
      </c>
      <c r="B52" s="304" t="s">
        <v>311</v>
      </c>
      <c r="C52" s="304" t="s">
        <v>418</v>
      </c>
      <c r="D52" s="304" t="s">
        <v>131</v>
      </c>
      <c r="E52" s="304" t="s">
        <v>419</v>
      </c>
      <c r="F52" s="305" t="s">
        <v>435</v>
      </c>
      <c r="G52" s="305" t="s">
        <v>436</v>
      </c>
      <c r="H52" s="305" t="s">
        <v>437</v>
      </c>
      <c r="I52" s="311" t="s">
        <v>438</v>
      </c>
    </row>
    <row r="53" spans="1:9" ht="46.8">
      <c r="A53" s="481" t="s">
        <v>421</v>
      </c>
      <c r="B53" s="306">
        <v>1</v>
      </c>
      <c r="C53" s="306" t="s">
        <v>296</v>
      </c>
      <c r="D53" s="306" t="s">
        <v>133</v>
      </c>
      <c r="E53" s="306" t="s">
        <v>422</v>
      </c>
      <c r="F53" s="310">
        <v>1554.73</v>
      </c>
      <c r="G53" s="307">
        <v>3518.07</v>
      </c>
      <c r="H53" s="307">
        <v>0</v>
      </c>
      <c r="I53" s="312">
        <v>16.345714285714287</v>
      </c>
    </row>
    <row r="54" spans="1:9" ht="31.2">
      <c r="A54" s="482"/>
      <c r="B54" s="306">
        <v>2</v>
      </c>
      <c r="C54" s="306" t="s">
        <v>297</v>
      </c>
      <c r="D54" s="306" t="s">
        <v>133</v>
      </c>
      <c r="E54" s="306" t="s">
        <v>423</v>
      </c>
      <c r="F54" s="310">
        <v>1561.2636363636364</v>
      </c>
      <c r="G54" s="307">
        <v>3531.02</v>
      </c>
      <c r="H54" s="307">
        <v>0</v>
      </c>
      <c r="I54" s="312">
        <v>16.345714285714287</v>
      </c>
    </row>
    <row r="55" spans="1:9" ht="15.6">
      <c r="A55" s="482"/>
      <c r="B55" s="306">
        <v>3</v>
      </c>
      <c r="C55" s="306" t="s">
        <v>298</v>
      </c>
      <c r="D55" s="306" t="s">
        <v>133</v>
      </c>
      <c r="E55" s="306" t="s">
        <v>423</v>
      </c>
      <c r="F55" s="310">
        <v>1194.6272727272726</v>
      </c>
      <c r="G55" s="307">
        <v>2818.71</v>
      </c>
      <c r="H55" s="307">
        <v>0.58677922077922129</v>
      </c>
      <c r="I55" s="312">
        <v>16.345714285714287</v>
      </c>
    </row>
    <row r="56" spans="1:9" ht="15.6">
      <c r="A56" s="482"/>
      <c r="B56" s="306">
        <v>4</v>
      </c>
      <c r="C56" s="306" t="s">
        <v>424</v>
      </c>
      <c r="D56" s="306" t="s">
        <v>133</v>
      </c>
      <c r="E56" s="306" t="s">
        <v>423</v>
      </c>
      <c r="F56" s="310">
        <v>1433.5527272727272</v>
      </c>
      <c r="G56" s="307">
        <v>4498.21</v>
      </c>
      <c r="H56" s="307">
        <v>0.58677922077922129</v>
      </c>
      <c r="I56" s="312">
        <v>16.345714285714287</v>
      </c>
    </row>
    <row r="57" spans="1:9" ht="15.6">
      <c r="A57" s="482"/>
      <c r="B57" s="306">
        <v>5</v>
      </c>
      <c r="C57" s="306" t="s">
        <v>303</v>
      </c>
      <c r="D57" s="306" t="s">
        <v>133</v>
      </c>
      <c r="E57" s="306" t="s">
        <v>422</v>
      </c>
      <c r="F57" s="310">
        <v>1485.67</v>
      </c>
      <c r="G57" s="307">
        <v>3381.15</v>
      </c>
      <c r="H57" s="307">
        <v>0</v>
      </c>
      <c r="I57" s="312">
        <v>16.345714285714287</v>
      </c>
    </row>
    <row r="58" spans="1:9" ht="31.2">
      <c r="A58" s="482"/>
      <c r="B58" s="306">
        <v>6</v>
      </c>
      <c r="C58" s="306" t="s">
        <v>299</v>
      </c>
      <c r="D58" s="306" t="s">
        <v>133</v>
      </c>
      <c r="E58" s="306" t="s">
        <v>422</v>
      </c>
      <c r="F58" s="310">
        <v>1889.1290000000001</v>
      </c>
      <c r="G58" s="307">
        <v>4192.71</v>
      </c>
      <c r="H58" s="307">
        <v>0</v>
      </c>
      <c r="I58" s="312">
        <v>16.345714285714287</v>
      </c>
    </row>
    <row r="59" spans="1:9" ht="16.2" thickBot="1">
      <c r="A59" s="483"/>
      <c r="B59" s="308">
        <v>7</v>
      </c>
      <c r="C59" s="308" t="s">
        <v>425</v>
      </c>
      <c r="D59" s="308" t="s">
        <v>133</v>
      </c>
      <c r="E59" s="308" t="s">
        <v>426</v>
      </c>
      <c r="F59" s="314">
        <v>1238.0583333333334</v>
      </c>
      <c r="G59" s="309">
        <v>2721.3799999999997</v>
      </c>
      <c r="H59" s="309">
        <v>0.46269047619047604</v>
      </c>
      <c r="I59" s="313">
        <v>9.0809523809523807</v>
      </c>
    </row>
    <row r="61" spans="1:9" ht="94.05" customHeight="1">
      <c r="A61" s="477" t="s">
        <v>443</v>
      </c>
      <c r="B61" s="477"/>
      <c r="C61" s="477"/>
      <c r="D61" s="477"/>
      <c r="E61" s="477"/>
      <c r="F61" s="477"/>
      <c r="G61" s="477"/>
      <c r="H61" s="477"/>
      <c r="I61" s="477"/>
    </row>
    <row r="63" spans="1:9" ht="37.950000000000003" customHeight="1">
      <c r="A63" s="477" t="s">
        <v>428</v>
      </c>
      <c r="B63" s="477"/>
      <c r="C63" s="477"/>
      <c r="D63" s="477"/>
      <c r="E63" s="477"/>
      <c r="F63" s="477"/>
      <c r="G63" s="477"/>
      <c r="H63" s="477"/>
      <c r="I63" s="477"/>
    </row>
    <row r="65" spans="1:9" ht="15.6">
      <c r="A65" s="477" t="s">
        <v>432</v>
      </c>
      <c r="B65" s="477"/>
      <c r="C65" s="477"/>
      <c r="D65" s="477"/>
      <c r="E65" s="477"/>
      <c r="F65" s="477"/>
      <c r="G65" s="477"/>
      <c r="H65" s="477"/>
      <c r="I65" s="477"/>
    </row>
  </sheetData>
  <mergeCells count="20">
    <mergeCell ref="A1:I1"/>
    <mergeCell ref="A3:A9"/>
    <mergeCell ref="A12:I12"/>
    <mergeCell ref="A14:I14"/>
    <mergeCell ref="A16:I16"/>
    <mergeCell ref="A61:I61"/>
    <mergeCell ref="A63:I63"/>
    <mergeCell ref="A65:I65"/>
    <mergeCell ref="A18:I18"/>
    <mergeCell ref="A19:I19"/>
    <mergeCell ref="A21:A27"/>
    <mergeCell ref="A51:I51"/>
    <mergeCell ref="A50:I50"/>
    <mergeCell ref="A53:A59"/>
    <mergeCell ref="A29:I29"/>
    <mergeCell ref="A31:I31"/>
    <mergeCell ref="A33:I33"/>
    <mergeCell ref="A37:I37"/>
    <mergeCell ref="A39:A45"/>
    <mergeCell ref="A36:I36"/>
  </mergeCells>
  <pageMargins left="0.511811024" right="0.511811024" top="0.78740157499999996" bottom="0.78740157499999996" header="0.31496062000000002" footer="0.31496062000000002"/>
  <pageSetup paperSize="9" scale="6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D3:H5"/>
  <sheetViews>
    <sheetView workbookViewId="0">
      <selection activeCell="D6" sqref="D6"/>
    </sheetView>
  </sheetViews>
  <sheetFormatPr defaultRowHeight="14.4"/>
  <cols>
    <col min="4" max="4" width="45.5546875" style="15" customWidth="1"/>
    <col min="5" max="7" width="13" style="14" customWidth="1"/>
    <col min="8" max="8" width="45.5546875" style="14" customWidth="1"/>
  </cols>
  <sheetData>
    <row r="3" spans="4:8">
      <c r="D3" s="15" t="s">
        <v>248</v>
      </c>
      <c r="E3" s="14" t="s">
        <v>249</v>
      </c>
      <c r="F3" s="14" t="s">
        <v>250</v>
      </c>
      <c r="G3" s="14" t="s">
        <v>251</v>
      </c>
      <c r="H3" s="14" t="s">
        <v>252</v>
      </c>
    </row>
    <row r="4" spans="4:8">
      <c r="D4" s="15" t="s">
        <v>253</v>
      </c>
      <c r="E4" s="14" t="s">
        <v>254</v>
      </c>
    </row>
    <row r="5" spans="4:8" ht="28.8">
      <c r="D5" s="15" t="s">
        <v>255</v>
      </c>
      <c r="H5" s="14" t="s">
        <v>256</v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J33"/>
  <sheetViews>
    <sheetView showGridLines="0" view="pageBreakPreview" topLeftCell="A7" zoomScaleNormal="100" zoomScaleSheetLayoutView="100" workbookViewId="0">
      <selection activeCell="F24" sqref="F24:G24"/>
    </sheetView>
  </sheetViews>
  <sheetFormatPr defaultColWidth="9.21875" defaultRowHeight="14.4"/>
  <cols>
    <col min="1" max="1" width="2.77734375" style="34" customWidth="1"/>
    <col min="2" max="2" width="23.21875" style="34" customWidth="1"/>
    <col min="3" max="3" width="5.21875" style="34" customWidth="1"/>
    <col min="4" max="4" width="34.44140625" style="34" customWidth="1"/>
    <col min="5" max="5" width="7.77734375" style="56" customWidth="1"/>
    <col min="6" max="6" width="18" style="34" customWidth="1"/>
    <col min="7" max="7" width="17.77734375" style="34" customWidth="1"/>
    <col min="8" max="8" width="8.5546875" style="34" bestFit="1" customWidth="1"/>
    <col min="9" max="9" width="23.77734375" style="34" customWidth="1"/>
    <col min="10" max="11" width="9.21875" style="34"/>
    <col min="12" max="12" width="14.21875" style="34" customWidth="1"/>
    <col min="13" max="16384" width="9.21875" style="34"/>
  </cols>
  <sheetData>
    <row r="1" spans="1:10" ht="30">
      <c r="A1" s="484" t="s">
        <v>281</v>
      </c>
      <c r="B1" s="484"/>
      <c r="C1" s="484"/>
      <c r="D1" s="484"/>
      <c r="E1" s="484"/>
      <c r="F1" s="484"/>
      <c r="G1" s="484"/>
      <c r="H1" s="484"/>
      <c r="I1" s="484"/>
    </row>
    <row r="2" spans="1:10" ht="21">
      <c r="A2" s="65"/>
      <c r="B2" s="65"/>
      <c r="C2" s="65"/>
      <c r="D2" s="65"/>
      <c r="E2" s="65"/>
      <c r="F2" s="65"/>
      <c r="G2" s="65"/>
      <c r="H2" s="65"/>
      <c r="I2" s="65"/>
    </row>
    <row r="3" spans="1:10" s="35" customFormat="1" ht="15" customHeight="1">
      <c r="A3" s="524" t="s">
        <v>3</v>
      </c>
      <c r="B3" s="527" t="s">
        <v>257</v>
      </c>
      <c r="C3" s="530" t="s">
        <v>258</v>
      </c>
      <c r="D3" s="533" t="s">
        <v>259</v>
      </c>
      <c r="E3" s="534"/>
      <c r="F3" s="534"/>
      <c r="G3" s="534"/>
      <c r="H3" s="534"/>
      <c r="I3" s="535"/>
    </row>
    <row r="4" spans="1:10" s="36" customFormat="1">
      <c r="A4" s="525"/>
      <c r="B4" s="528"/>
      <c r="C4" s="531"/>
      <c r="D4" s="536" t="s">
        <v>260</v>
      </c>
      <c r="E4" s="537" t="s">
        <v>261</v>
      </c>
      <c r="F4" s="539" t="s">
        <v>262</v>
      </c>
      <c r="G4" s="540" t="s">
        <v>263</v>
      </c>
      <c r="H4" s="541" t="s">
        <v>264</v>
      </c>
      <c r="I4" s="542"/>
    </row>
    <row r="5" spans="1:10" ht="11.25" customHeight="1">
      <c r="A5" s="526"/>
      <c r="B5" s="529"/>
      <c r="C5" s="532"/>
      <c r="D5" s="536"/>
      <c r="E5" s="538"/>
      <c r="F5" s="539"/>
      <c r="G5" s="540"/>
      <c r="H5" s="63" t="s">
        <v>247</v>
      </c>
      <c r="I5" s="37" t="s">
        <v>265</v>
      </c>
    </row>
    <row r="6" spans="1:10" ht="36.75" customHeight="1">
      <c r="A6" s="498">
        <v>1</v>
      </c>
      <c r="B6" s="498" t="s">
        <v>266</v>
      </c>
      <c r="C6" s="498">
        <v>1</v>
      </c>
      <c r="D6" s="38" t="s">
        <v>267</v>
      </c>
      <c r="E6" s="39">
        <v>2</v>
      </c>
      <c r="F6" s="40">
        <f>'OP AUDIOVISUAIS'!E128</f>
        <v>4126.21</v>
      </c>
      <c r="G6" s="40">
        <f>F6*E6</f>
        <v>8252.42</v>
      </c>
      <c r="H6" s="41">
        <v>12</v>
      </c>
      <c r="I6" s="42">
        <f>G6*H6</f>
        <v>99029.040000000008</v>
      </c>
    </row>
    <row r="7" spans="1:10" ht="49.5" customHeight="1">
      <c r="A7" s="499"/>
      <c r="B7" s="499"/>
      <c r="C7" s="499"/>
      <c r="D7" s="38" t="s">
        <v>268</v>
      </c>
      <c r="E7" s="39">
        <v>2</v>
      </c>
      <c r="F7" s="40" t="e">
        <f>#REF!</f>
        <v>#REF!</v>
      </c>
      <c r="G7" s="40" t="e">
        <f>F7*E7</f>
        <v>#REF!</v>
      </c>
      <c r="H7" s="41">
        <v>12</v>
      </c>
      <c r="I7" s="42" t="e">
        <f>G7*H7</f>
        <v>#REF!</v>
      </c>
    </row>
    <row r="8" spans="1:10" ht="51.75" customHeight="1">
      <c r="A8" s="499"/>
      <c r="B8" s="499"/>
      <c r="C8" s="499"/>
      <c r="D8" s="43" t="s">
        <v>269</v>
      </c>
      <c r="E8" s="39">
        <v>2</v>
      </c>
      <c r="F8" s="40" t="e">
        <f>#REF!</f>
        <v>#REF!</v>
      </c>
      <c r="G8" s="40" t="e">
        <f>F8*E8</f>
        <v>#REF!</v>
      </c>
      <c r="H8" s="41">
        <v>12</v>
      </c>
      <c r="I8" s="42" t="e">
        <f>G8*H8</f>
        <v>#REF!</v>
      </c>
    </row>
    <row r="9" spans="1:10">
      <c r="A9" s="499"/>
      <c r="B9" s="499"/>
      <c r="C9" s="499"/>
      <c r="D9" s="64" t="s">
        <v>270</v>
      </c>
      <c r="E9" s="44">
        <f>SUM(E6:E8)</f>
        <v>6</v>
      </c>
      <c r="F9" s="45" t="s">
        <v>271</v>
      </c>
      <c r="G9" s="45" t="e">
        <f>SUM(G6:G8)</f>
        <v>#REF!</v>
      </c>
      <c r="H9" s="46" t="s">
        <v>271</v>
      </c>
      <c r="I9" s="47" t="e">
        <f>SUM(I6:I8)</f>
        <v>#REF!</v>
      </c>
      <c r="J9" s="59"/>
    </row>
    <row r="10" spans="1:10" ht="33.75" customHeight="1">
      <c r="A10" s="499"/>
      <c r="B10" s="499"/>
      <c r="C10" s="499"/>
      <c r="D10" s="509" t="s">
        <v>272</v>
      </c>
      <c r="E10" s="510"/>
      <c r="F10" s="510"/>
      <c r="G10" s="510"/>
      <c r="H10" s="510"/>
      <c r="I10" s="511"/>
    </row>
    <row r="11" spans="1:10" ht="15" customHeight="1">
      <c r="A11" s="499"/>
      <c r="B11" s="499"/>
      <c r="C11" s="499"/>
      <c r="D11" s="505" t="s">
        <v>260</v>
      </c>
      <c r="E11" s="506"/>
      <c r="F11" s="501" t="s">
        <v>273</v>
      </c>
      <c r="G11" s="502"/>
      <c r="H11" s="515" t="s">
        <v>274</v>
      </c>
      <c r="I11" s="516"/>
    </row>
    <row r="12" spans="1:10" ht="22.5" customHeight="1">
      <c r="A12" s="499"/>
      <c r="B12" s="499"/>
      <c r="C12" s="499"/>
      <c r="D12" s="507"/>
      <c r="E12" s="508"/>
      <c r="F12" s="503"/>
      <c r="G12" s="504"/>
      <c r="H12" s="63" t="s">
        <v>247</v>
      </c>
      <c r="I12" s="37" t="s">
        <v>265</v>
      </c>
    </row>
    <row r="13" spans="1:10" ht="30" customHeight="1">
      <c r="A13" s="499"/>
      <c r="B13" s="499"/>
      <c r="C13" s="499"/>
      <c r="D13" s="492" t="s">
        <v>275</v>
      </c>
      <c r="E13" s="514"/>
      <c r="F13" s="517" t="e">
        <f>I13/H13</f>
        <v>#REF!</v>
      </c>
      <c r="G13" s="518"/>
      <c r="H13" s="48">
        <v>12</v>
      </c>
      <c r="I13" s="42" t="e">
        <f>#REF!</f>
        <v>#REF!</v>
      </c>
    </row>
    <row r="14" spans="1:10">
      <c r="A14" s="499"/>
      <c r="B14" s="499"/>
      <c r="C14" s="499"/>
      <c r="D14" s="488" t="s">
        <v>276</v>
      </c>
      <c r="E14" s="519"/>
      <c r="F14" s="520" t="e">
        <f>F13</f>
        <v>#REF!</v>
      </c>
      <c r="G14" s="520"/>
      <c r="H14" s="49" t="s">
        <v>271</v>
      </c>
      <c r="I14" s="47" t="e">
        <f>I13</f>
        <v>#REF!</v>
      </c>
    </row>
    <row r="15" spans="1:10" ht="19.5" customHeight="1">
      <c r="A15" s="499"/>
      <c r="B15" s="499"/>
      <c r="C15" s="499"/>
      <c r="D15" s="521" t="s">
        <v>277</v>
      </c>
      <c r="E15" s="522"/>
      <c r="F15" s="522"/>
      <c r="G15" s="522"/>
      <c r="H15" s="522"/>
      <c r="I15" s="523"/>
    </row>
    <row r="16" spans="1:10" ht="15" customHeight="1">
      <c r="A16" s="499"/>
      <c r="B16" s="499"/>
      <c r="C16" s="499"/>
      <c r="D16" s="505" t="s">
        <v>260</v>
      </c>
      <c r="E16" s="506"/>
      <c r="F16" s="501" t="s">
        <v>273</v>
      </c>
      <c r="G16" s="502"/>
      <c r="H16" s="515" t="s">
        <v>274</v>
      </c>
      <c r="I16" s="516"/>
    </row>
    <row r="17" spans="1:9" ht="22.5" customHeight="1">
      <c r="A17" s="499"/>
      <c r="B17" s="499"/>
      <c r="C17" s="499"/>
      <c r="D17" s="507"/>
      <c r="E17" s="508"/>
      <c r="F17" s="503"/>
      <c r="G17" s="504"/>
      <c r="H17" s="50" t="s">
        <v>247</v>
      </c>
      <c r="I17" s="37" t="s">
        <v>265</v>
      </c>
    </row>
    <row r="18" spans="1:9" ht="29.25" customHeight="1">
      <c r="A18" s="499"/>
      <c r="B18" s="499"/>
      <c r="C18" s="499"/>
      <c r="D18" s="492" t="s">
        <v>278</v>
      </c>
      <c r="E18" s="514"/>
      <c r="F18" s="512" t="e">
        <f>I18/H18</f>
        <v>#REF!</v>
      </c>
      <c r="G18" s="513"/>
      <c r="H18" s="41">
        <v>12</v>
      </c>
      <c r="I18" s="42" t="e">
        <f>#REF!</f>
        <v>#REF!</v>
      </c>
    </row>
    <row r="19" spans="1:9">
      <c r="A19" s="499"/>
      <c r="B19" s="499"/>
      <c r="C19" s="499"/>
      <c r="D19" s="488" t="s">
        <v>276</v>
      </c>
      <c r="E19" s="489"/>
      <c r="F19" s="490" t="e">
        <f>F18</f>
        <v>#REF!</v>
      </c>
      <c r="G19" s="489"/>
      <c r="H19" s="44" t="s">
        <v>271</v>
      </c>
      <c r="I19" s="47" t="e">
        <f>I18</f>
        <v>#REF!</v>
      </c>
    </row>
    <row r="20" spans="1:9" ht="27.75" customHeight="1">
      <c r="A20" s="499"/>
      <c r="B20" s="499"/>
      <c r="C20" s="499"/>
      <c r="D20" s="509" t="s">
        <v>279</v>
      </c>
      <c r="E20" s="510"/>
      <c r="F20" s="510"/>
      <c r="G20" s="510"/>
      <c r="H20" s="510"/>
      <c r="I20" s="511"/>
    </row>
    <row r="21" spans="1:9" ht="15" customHeight="1">
      <c r="A21" s="499"/>
      <c r="B21" s="499"/>
      <c r="C21" s="499"/>
      <c r="D21" s="505" t="s">
        <v>260</v>
      </c>
      <c r="E21" s="506"/>
      <c r="F21" s="501" t="s">
        <v>273</v>
      </c>
      <c r="G21" s="502"/>
      <c r="H21" s="515" t="s">
        <v>274</v>
      </c>
      <c r="I21" s="516"/>
    </row>
    <row r="22" spans="1:9" ht="22.5" customHeight="1">
      <c r="A22" s="499"/>
      <c r="B22" s="499"/>
      <c r="C22" s="499"/>
      <c r="D22" s="507"/>
      <c r="E22" s="508"/>
      <c r="F22" s="503"/>
      <c r="G22" s="504"/>
      <c r="H22" s="50" t="s">
        <v>247</v>
      </c>
      <c r="I22" s="37" t="s">
        <v>265</v>
      </c>
    </row>
    <row r="23" spans="1:9" ht="29.25" customHeight="1">
      <c r="A23" s="499"/>
      <c r="B23" s="499"/>
      <c r="C23" s="499"/>
      <c r="D23" s="492" t="s">
        <v>280</v>
      </c>
      <c r="E23" s="514"/>
      <c r="F23" s="512">
        <v>0</v>
      </c>
      <c r="G23" s="513"/>
      <c r="H23" s="41">
        <v>12</v>
      </c>
      <c r="I23" s="42">
        <f>F23*H23</f>
        <v>0</v>
      </c>
    </row>
    <row r="24" spans="1:9">
      <c r="A24" s="500"/>
      <c r="B24" s="500"/>
      <c r="C24" s="500"/>
      <c r="D24" s="488" t="s">
        <v>276</v>
      </c>
      <c r="E24" s="489"/>
      <c r="F24" s="490">
        <f>F23</f>
        <v>0</v>
      </c>
      <c r="G24" s="491"/>
      <c r="H24" s="44" t="s">
        <v>271</v>
      </c>
      <c r="I24" s="47">
        <f>I23</f>
        <v>0</v>
      </c>
    </row>
    <row r="25" spans="1:9" ht="4.5" customHeight="1">
      <c r="A25" s="492"/>
      <c r="B25" s="493"/>
      <c r="C25" s="493"/>
      <c r="D25" s="493"/>
      <c r="E25" s="493"/>
      <c r="F25" s="493"/>
      <c r="G25" s="493"/>
      <c r="H25" s="493"/>
      <c r="I25" s="494"/>
    </row>
    <row r="26" spans="1:9">
      <c r="A26" s="495"/>
      <c r="B26" s="496"/>
      <c r="C26" s="496"/>
      <c r="D26" s="496"/>
      <c r="E26" s="496"/>
      <c r="F26" s="496"/>
      <c r="G26" s="496"/>
      <c r="H26" s="497"/>
      <c r="I26" s="51" t="e">
        <f>I9+I14+I19+I24</f>
        <v>#REF!</v>
      </c>
    </row>
    <row r="27" spans="1:9" ht="3.75" customHeight="1">
      <c r="A27" s="66"/>
      <c r="B27" s="36"/>
      <c r="C27" s="36"/>
      <c r="D27" s="52"/>
      <c r="E27" s="53"/>
      <c r="F27" s="52"/>
      <c r="G27" s="52"/>
      <c r="H27" s="52"/>
      <c r="I27" s="54"/>
    </row>
    <row r="28" spans="1:9" ht="3.75" customHeight="1" thickBot="1">
      <c r="A28" s="66"/>
      <c r="B28" s="36"/>
      <c r="C28" s="36"/>
      <c r="D28" s="52"/>
      <c r="E28" s="53"/>
      <c r="F28" s="52"/>
      <c r="G28" s="52"/>
      <c r="H28" s="52"/>
      <c r="I28" s="57">
        <v>0.25</v>
      </c>
    </row>
    <row r="29" spans="1:9" ht="15.75" customHeight="1" thickBot="1">
      <c r="A29" s="485"/>
      <c r="B29" s="486"/>
      <c r="C29" s="486"/>
      <c r="D29" s="486"/>
      <c r="E29" s="486"/>
      <c r="F29" s="486"/>
      <c r="G29" s="486"/>
      <c r="H29" s="487"/>
      <c r="I29" s="55" t="e">
        <f>SUM(I14,I19,I24)*0</f>
        <v>#REF!</v>
      </c>
    </row>
    <row r="30" spans="1:9" ht="15" thickBot="1">
      <c r="A30" s="485"/>
      <c r="B30" s="486"/>
      <c r="C30" s="486"/>
      <c r="D30" s="486"/>
      <c r="E30" s="486"/>
      <c r="F30" s="486"/>
      <c r="G30" s="486"/>
      <c r="H30" s="487"/>
      <c r="I30" s="55" t="e">
        <f>I31/12</f>
        <v>#REF!</v>
      </c>
    </row>
    <row r="31" spans="1:9" ht="15" thickBot="1">
      <c r="A31" s="485"/>
      <c r="B31" s="486"/>
      <c r="C31" s="486"/>
      <c r="D31" s="486"/>
      <c r="E31" s="486"/>
      <c r="F31" s="486"/>
      <c r="G31" s="486"/>
      <c r="H31" s="487"/>
      <c r="I31" s="58" t="e">
        <f>I26+I29</f>
        <v>#REF!</v>
      </c>
    </row>
    <row r="32" spans="1:9" ht="15" thickBot="1">
      <c r="A32" s="485"/>
      <c r="B32" s="486"/>
      <c r="C32" s="486"/>
      <c r="D32" s="486"/>
      <c r="E32" s="486"/>
      <c r="F32" s="486"/>
      <c r="G32" s="486"/>
      <c r="H32" s="487"/>
      <c r="I32" s="55" t="e">
        <f>I26*5</f>
        <v>#REF!</v>
      </c>
    </row>
    <row r="33" spans="1:9" ht="15" thickBot="1">
      <c r="A33" s="485"/>
      <c r="B33" s="486"/>
      <c r="C33" s="486"/>
      <c r="D33" s="486"/>
      <c r="E33" s="486"/>
      <c r="F33" s="486"/>
      <c r="G33" s="486"/>
      <c r="H33" s="487"/>
      <c r="I33" s="55" t="e">
        <f>I32*1.25</f>
        <v>#REF!</v>
      </c>
    </row>
  </sheetData>
  <sheetProtection formatCells="0" formatColumns="0"/>
  <mergeCells count="44">
    <mergeCell ref="D10:I10"/>
    <mergeCell ref="D11:E12"/>
    <mergeCell ref="F11:G12"/>
    <mergeCell ref="H11:I11"/>
    <mergeCell ref="D3:I3"/>
    <mergeCell ref="D4:D5"/>
    <mergeCell ref="E4:E5"/>
    <mergeCell ref="F4:F5"/>
    <mergeCell ref="G4:G5"/>
    <mergeCell ref="H4:I4"/>
    <mergeCell ref="B6:B24"/>
    <mergeCell ref="C6:C24"/>
    <mergeCell ref="A3:A5"/>
    <mergeCell ref="B3:B5"/>
    <mergeCell ref="C3:C5"/>
    <mergeCell ref="H21:I21"/>
    <mergeCell ref="D13:E13"/>
    <mergeCell ref="F13:G13"/>
    <mergeCell ref="D14:E14"/>
    <mergeCell ref="F14:G14"/>
    <mergeCell ref="F19:G19"/>
    <mergeCell ref="D15:I15"/>
    <mergeCell ref="D16:E17"/>
    <mergeCell ref="F16:G17"/>
    <mergeCell ref="H16:I16"/>
    <mergeCell ref="D18:E18"/>
    <mergeCell ref="F18:G18"/>
    <mergeCell ref="D19:E19"/>
    <mergeCell ref="A1:I1"/>
    <mergeCell ref="A32:H32"/>
    <mergeCell ref="A33:H33"/>
    <mergeCell ref="D24:E24"/>
    <mergeCell ref="F24:G24"/>
    <mergeCell ref="A25:I25"/>
    <mergeCell ref="A26:H26"/>
    <mergeCell ref="A30:H30"/>
    <mergeCell ref="A31:H31"/>
    <mergeCell ref="A29:H29"/>
    <mergeCell ref="A6:A24"/>
    <mergeCell ref="F21:G22"/>
    <mergeCell ref="D21:E22"/>
    <mergeCell ref="D20:I20"/>
    <mergeCell ref="F23:G23"/>
    <mergeCell ref="D23:E23"/>
  </mergeCells>
  <printOptions horizontalCentered="1" verticalCentered="1"/>
  <pageMargins left="0.39370078740157483" right="0.39370078740157483" top="0.78740157480314965" bottom="0.78740157480314965" header="0.31496062992125984" footer="0.31496062992125984"/>
  <pageSetup paperSize="9" scale="7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1BAD51C11F814094372C05165A45B1" ma:contentTypeVersion="9" ma:contentTypeDescription="Crie um novo documento." ma:contentTypeScope="" ma:versionID="d18734aa1f729472125f27367211cace">
  <xsd:schema xmlns:xsd="http://www.w3.org/2001/XMLSchema" xmlns:xs="http://www.w3.org/2001/XMLSchema" xmlns:p="http://schemas.microsoft.com/office/2006/metadata/properties" xmlns:ns2="d191af9c-6f78-4811-a783-27603414530a" xmlns:ns3="b4cbaebe-b186-4ec9-80ab-5b6a29844a13" targetNamespace="http://schemas.microsoft.com/office/2006/metadata/properties" ma:root="true" ma:fieldsID="8ac5f9f280915e45eb2fe3a48dd8af58" ns2:_="" ns3:_="">
    <xsd:import namespace="d191af9c-6f78-4811-a783-27603414530a"/>
    <xsd:import namespace="b4cbaebe-b186-4ec9-80ab-5b6a29844a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1af9c-6f78-4811-a783-2760341453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cbaebe-b186-4ec9-80ab-5b6a29844a1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902DA8-BFB6-458F-AF69-A1F87F41F9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91af9c-6f78-4811-a783-27603414530a"/>
    <ds:schemaRef ds:uri="b4cbaebe-b186-4ec9-80ab-5b6a29844a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84D357-3A8F-4791-B3A6-84824F9B82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A623E1-E600-43B3-BE5A-AC857114025F}">
  <ds:schemaRefs>
    <ds:schemaRef ds:uri="http://schemas.microsoft.com/office/2006/metadata/properties"/>
    <ds:schemaRef ds:uri="d191af9c-6f78-4811-a783-27603414530a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b4cbaebe-b186-4ec9-80ab-5b6a29844a1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15</vt:i4>
      </vt:variant>
    </vt:vector>
  </HeadingPairs>
  <TitlesOfParts>
    <vt:vector size="37" baseType="lpstr">
      <vt:lpstr>RS</vt:lpstr>
      <vt:lpstr>IES Manut. Predial DF</vt:lpstr>
      <vt:lpstr>RESUMO </vt:lpstr>
      <vt:lpstr>REAJUSTE</vt:lpstr>
      <vt:lpstr>OP AUDIOVISUAIS</vt:lpstr>
      <vt:lpstr>OP AUDIOVISUAIS RESERVA</vt:lpstr>
      <vt:lpstr>ASSIST ADMINISTRATIVO</vt:lpstr>
      <vt:lpstr>ASSIST ADMIN RESERVA</vt:lpstr>
      <vt:lpstr>SUPERVISOR ADMINISTRATIVO</vt:lpstr>
      <vt:lpstr>CONTÍNUO</vt:lpstr>
      <vt:lpstr>CONTÍNUO RESERVA</vt:lpstr>
      <vt:lpstr>COPEIRA</vt:lpstr>
      <vt:lpstr>COPEIRA RESERVA</vt:lpstr>
      <vt:lpstr>RECEPCIONISTA</vt:lpstr>
      <vt:lpstr>RECEPCIONISTA RESERVA</vt:lpstr>
      <vt:lpstr>TELEFONISTA</vt:lpstr>
      <vt:lpstr>TELEFONISTA RESERVA</vt:lpstr>
      <vt:lpstr>MATERIAIS COPEIRO</vt:lpstr>
      <vt:lpstr>UNIFORMES</vt:lpstr>
      <vt:lpstr>informações fiscalização</vt:lpstr>
      <vt:lpstr>Planilha2</vt:lpstr>
      <vt:lpstr>RESUMO</vt:lpstr>
      <vt:lpstr>'ASSIST ADMIN RESERVA'!Area_de_impressao</vt:lpstr>
      <vt:lpstr>'ASSIST ADMINISTRATIVO'!Area_de_impressao</vt:lpstr>
      <vt:lpstr>CONTÍNUO!Area_de_impressao</vt:lpstr>
      <vt:lpstr>'CONTÍNUO RESERVA'!Area_de_impressao</vt:lpstr>
      <vt:lpstr>COPEIRA!Area_de_impressao</vt:lpstr>
      <vt:lpstr>'COPEIRA RESERVA'!Area_de_impressao</vt:lpstr>
      <vt:lpstr>'OP AUDIOVISUAIS'!Area_de_impressao</vt:lpstr>
      <vt:lpstr>'OP AUDIOVISUAIS RESERVA'!Area_de_impressao</vt:lpstr>
      <vt:lpstr>RECEPCIONISTA!Area_de_impressao</vt:lpstr>
      <vt:lpstr>'RECEPCIONISTA RESERVA'!Area_de_impressao</vt:lpstr>
      <vt:lpstr>RESUMO!Area_de_impressao</vt:lpstr>
      <vt:lpstr>'RESUMO '!Area_de_impressao</vt:lpstr>
      <vt:lpstr>'SUPERVISOR ADMINISTRATIVO'!Area_de_impressao</vt:lpstr>
      <vt:lpstr>TELEFONISTA!Area_de_impressao</vt:lpstr>
      <vt:lpstr>'TELEFONISTA RESERVA'!Area_de_impressao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</dc:creator>
  <cp:keywords/>
  <dc:description/>
  <cp:lastModifiedBy>Elaine Maria Molina Fernandes dos Reis</cp:lastModifiedBy>
  <cp:revision/>
  <cp:lastPrinted>2025-11-04T04:49:33Z</cp:lastPrinted>
  <dcterms:created xsi:type="dcterms:W3CDTF">2019-08-15T20:18:58Z</dcterms:created>
  <dcterms:modified xsi:type="dcterms:W3CDTF">2025-11-04T05:10:49Z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0x010100361BAD51C11F814094372C05165A45B1</vt:lpwstr>
  </property>
</Properties>
</file>